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filterPrivacy="1"/>
  <xr:revisionPtr revIDLastSave="197" documentId="13_ncr:1_{46AA7C3F-9ABA-410A-88E3-C20E3F8BAF98}" xr6:coauthVersionLast="36" xr6:coauthVersionMax="36" xr10:uidLastSave="{0D57019D-C254-46BC-93E1-003D6DA33499}"/>
  <bookViews>
    <workbookView xWindow="0" yWindow="0" windowWidth="22260" windowHeight="12645" activeTab="1" xr2:uid="{00000000-000D-0000-FFFF-FFFF00000000}"/>
  </bookViews>
  <sheets>
    <sheet name="ParParcours" sheetId="1" r:id="rId1"/>
    <sheet name="ParMention" sheetId="3" r:id="rId2"/>
    <sheet name="Etablissement UniCA" sheetId="4" r:id="rId3"/>
  </sheets>
  <externalReferences>
    <externalReference r:id="rId4"/>
  </externalReferences>
  <definedNames>
    <definedName name="_xlnm._FilterDatabase" localSheetId="1" hidden="1">ParMention!$A$1:$G$59</definedName>
    <definedName name="_xlnm._FilterDatabase" localSheetId="0" hidden="1">ParParcours!$A$2:$J$189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9" i="1" l="1"/>
  <c r="E58" i="3"/>
  <c r="F58" i="3" s="1"/>
  <c r="E57" i="3"/>
  <c r="F57" i="3" s="1"/>
  <c r="E56" i="3"/>
  <c r="E55" i="3"/>
  <c r="F55" i="3" s="1"/>
  <c r="E54" i="3"/>
  <c r="F54" i="3" s="1"/>
  <c r="E53" i="3"/>
  <c r="F53" i="3" s="1"/>
  <c r="E52" i="3"/>
  <c r="F52" i="3" s="1"/>
  <c r="E51" i="3"/>
  <c r="E50" i="3"/>
  <c r="E49" i="3"/>
  <c r="E48" i="3"/>
  <c r="F48" i="3" s="1"/>
  <c r="E47" i="3"/>
  <c r="E46" i="3"/>
  <c r="F46" i="3" s="1"/>
  <c r="E45" i="3"/>
  <c r="E44" i="3"/>
  <c r="F44" i="3" s="1"/>
  <c r="E43" i="3"/>
  <c r="E42" i="3"/>
  <c r="E41" i="3"/>
  <c r="E40" i="3"/>
  <c r="F40" i="3" s="1"/>
  <c r="E39" i="3"/>
  <c r="F39" i="3" s="1"/>
  <c r="E38" i="3"/>
  <c r="E37" i="3"/>
  <c r="E36" i="3"/>
  <c r="E35" i="3"/>
  <c r="F35" i="3" s="1"/>
  <c r="E34" i="3"/>
  <c r="E33" i="3"/>
  <c r="F33" i="3" s="1"/>
  <c r="E32" i="3"/>
  <c r="F32" i="3" s="1"/>
  <c r="E31" i="3"/>
  <c r="F31" i="3" s="1"/>
  <c r="E30" i="3"/>
  <c r="F30" i="3" s="1"/>
  <c r="E29" i="3"/>
  <c r="F29" i="3" s="1"/>
  <c r="E28" i="3"/>
  <c r="E27" i="3"/>
  <c r="F27" i="3" s="1"/>
  <c r="E26" i="3"/>
  <c r="F26" i="3" s="1"/>
  <c r="E25" i="3"/>
  <c r="F25" i="3" s="1"/>
  <c r="E24" i="3"/>
  <c r="F24" i="3" s="1"/>
  <c r="E23" i="3"/>
  <c r="F23" i="3" s="1"/>
  <c r="E22" i="3"/>
  <c r="F22" i="3" s="1"/>
  <c r="D22" i="3"/>
  <c r="E21" i="3"/>
  <c r="F21" i="3" s="1"/>
  <c r="D21" i="3"/>
  <c r="C21" i="3"/>
  <c r="B21" i="3"/>
  <c r="E20" i="3"/>
  <c r="E19" i="3"/>
  <c r="F19" i="3" s="1"/>
  <c r="E18" i="3"/>
  <c r="E17" i="3"/>
  <c r="E16" i="3"/>
  <c r="F16" i="3" s="1"/>
  <c r="E15" i="3"/>
  <c r="F15" i="3" s="1"/>
  <c r="E14" i="3"/>
  <c r="E13" i="3"/>
  <c r="F13" i="3" s="1"/>
  <c r="E12" i="3"/>
  <c r="F12" i="3" s="1"/>
  <c r="E11" i="3"/>
  <c r="F11" i="3" s="1"/>
  <c r="E10" i="3"/>
  <c r="E9" i="3"/>
  <c r="F9" i="3" s="1"/>
  <c r="E8" i="3"/>
  <c r="E7" i="3"/>
  <c r="E6" i="3"/>
  <c r="F6" i="3" s="1"/>
  <c r="E4" i="3"/>
  <c r="F4" i="3" s="1"/>
  <c r="E3" i="3"/>
  <c r="E2" i="3"/>
  <c r="F2" i="3" s="1"/>
  <c r="I169" i="1"/>
  <c r="H169" i="1"/>
  <c r="I144" i="1"/>
  <c r="H144" i="1"/>
  <c r="I59" i="1"/>
  <c r="H59" i="1"/>
  <c r="I57" i="1"/>
  <c r="H57" i="1"/>
  <c r="I187" i="1"/>
  <c r="I188" i="1"/>
  <c r="I186" i="1"/>
  <c r="I185" i="1"/>
  <c r="I184" i="1"/>
  <c r="I182" i="1"/>
  <c r="I180" i="1"/>
  <c r="I179" i="1"/>
  <c r="I178" i="1"/>
  <c r="I177" i="1"/>
  <c r="I176" i="1"/>
  <c r="I175" i="1"/>
  <c r="I173" i="1"/>
  <c r="I172" i="1"/>
  <c r="I170" i="1"/>
  <c r="I161" i="1"/>
  <c r="I162" i="1"/>
  <c r="I163" i="1"/>
  <c r="I164" i="1"/>
  <c r="I165" i="1"/>
  <c r="I166" i="1"/>
  <c r="I167" i="1"/>
  <c r="I168" i="1"/>
  <c r="I160" i="1"/>
  <c r="I158" i="1"/>
  <c r="I157" i="1"/>
  <c r="I156" i="1"/>
  <c r="I150" i="1"/>
  <c r="I151" i="1"/>
  <c r="I152" i="1"/>
  <c r="I153" i="1"/>
  <c r="I154" i="1"/>
  <c r="I149" i="1"/>
  <c r="I148" i="1"/>
  <c r="I147" i="1"/>
  <c r="I146" i="1"/>
  <c r="I145" i="1"/>
  <c r="I143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27" i="1"/>
  <c r="I126" i="1"/>
  <c r="I124" i="1"/>
  <c r="I125" i="1"/>
  <c r="I123" i="1"/>
  <c r="I120" i="1"/>
  <c r="I121" i="1"/>
  <c r="I119" i="1"/>
  <c r="I116" i="1"/>
  <c r="I112" i="1"/>
  <c r="I113" i="1"/>
  <c r="I111" i="1"/>
  <c r="I107" i="1"/>
  <c r="I105" i="1"/>
  <c r="I98" i="1"/>
  <c r="I97" i="1"/>
  <c r="I96" i="1"/>
  <c r="I94" i="1"/>
  <c r="I92" i="1"/>
  <c r="I88" i="1"/>
  <c r="I81" i="1"/>
  <c r="I82" i="1"/>
  <c r="I83" i="1"/>
  <c r="I84" i="1"/>
  <c r="I85" i="1"/>
  <c r="I86" i="1"/>
  <c r="I87" i="1"/>
  <c r="I80" i="1"/>
  <c r="I78" i="1"/>
  <c r="I68" i="1"/>
  <c r="I69" i="1"/>
  <c r="I70" i="1"/>
  <c r="I71" i="1"/>
  <c r="I67" i="1"/>
  <c r="I65" i="1"/>
  <c r="I64" i="1"/>
  <c r="I63" i="1"/>
  <c r="I61" i="1"/>
  <c r="I48" i="1"/>
  <c r="I49" i="1"/>
  <c r="I50" i="1"/>
  <c r="I51" i="1"/>
  <c r="I52" i="1"/>
  <c r="I53" i="1"/>
  <c r="I54" i="1"/>
  <c r="I55" i="1"/>
  <c r="I56" i="1"/>
  <c r="I58" i="1"/>
  <c r="I47" i="1"/>
  <c r="I45" i="1"/>
  <c r="I44" i="1"/>
  <c r="I42" i="1"/>
  <c r="I41" i="1"/>
  <c r="I40" i="1"/>
  <c r="I39" i="1"/>
  <c r="I3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13" i="1"/>
  <c r="G189" i="1"/>
  <c r="H185" i="1"/>
  <c r="H186" i="1"/>
  <c r="H187" i="1"/>
  <c r="H188" i="1"/>
  <c r="H184" i="1"/>
  <c r="H182" i="1"/>
  <c r="H177" i="1"/>
  <c r="H179" i="1"/>
  <c r="H175" i="1"/>
  <c r="H173" i="1"/>
  <c r="H166" i="1"/>
  <c r="H167" i="1"/>
  <c r="H160" i="1"/>
  <c r="H156" i="1"/>
  <c r="H147" i="1"/>
  <c r="H149" i="1"/>
  <c r="H146" i="1"/>
  <c r="H145" i="1"/>
  <c r="H133" i="1"/>
  <c r="H134" i="1"/>
  <c r="H141" i="1"/>
  <c r="H123" i="1"/>
  <c r="H120" i="1"/>
  <c r="H121" i="1"/>
  <c r="H119" i="1"/>
  <c r="H116" i="1"/>
  <c r="H111" i="1"/>
  <c r="H112" i="1"/>
  <c r="H113" i="1"/>
  <c r="H107" i="1"/>
  <c r="H105" i="1"/>
  <c r="H98" i="1"/>
  <c r="H97" i="1"/>
  <c r="H94" i="1"/>
  <c r="H92" i="1"/>
  <c r="H81" i="1"/>
  <c r="H82" i="1"/>
  <c r="H83" i="1"/>
  <c r="H84" i="1"/>
  <c r="H85" i="1"/>
  <c r="H86" i="1"/>
  <c r="H80" i="1"/>
  <c r="H78" i="1"/>
  <c r="H68" i="1"/>
  <c r="H69" i="1"/>
  <c r="H70" i="1"/>
  <c r="H67" i="1"/>
  <c r="H64" i="1"/>
  <c r="H65" i="1"/>
  <c r="H48" i="1"/>
  <c r="H49" i="1"/>
  <c r="H50" i="1"/>
  <c r="H51" i="1"/>
  <c r="H52" i="1"/>
  <c r="H53" i="1"/>
  <c r="H54" i="1"/>
  <c r="H55" i="1"/>
  <c r="H56" i="1"/>
  <c r="H58" i="1"/>
  <c r="H47" i="1"/>
  <c r="H45" i="1"/>
  <c r="H44" i="1"/>
  <c r="H40" i="1"/>
  <c r="H41" i="1"/>
  <c r="H42" i="1"/>
  <c r="H39" i="1"/>
  <c r="H14" i="1"/>
  <c r="H16" i="1"/>
  <c r="H17" i="1"/>
  <c r="H18" i="1"/>
  <c r="H19" i="1"/>
  <c r="H20" i="1"/>
  <c r="H21" i="1"/>
  <c r="H23" i="1"/>
  <c r="H27" i="1"/>
  <c r="H28" i="1"/>
  <c r="H29" i="1"/>
  <c r="H30" i="1"/>
  <c r="H31" i="1"/>
  <c r="H13" i="1"/>
  <c r="I6" i="1"/>
  <c r="I7" i="1"/>
  <c r="I8" i="1"/>
  <c r="I9" i="1"/>
  <c r="I5" i="1"/>
  <c r="H5" i="1"/>
  <c r="I3" i="1"/>
  <c r="H3" i="1"/>
  <c r="F14" i="3" l="1"/>
  <c r="F7" i="3"/>
  <c r="F3" i="3"/>
  <c r="F47" i="3"/>
  <c r="F45" i="3"/>
  <c r="F8" i="3"/>
  <c r="F56" i="3"/>
  <c r="F10" i="3"/>
  <c r="F18" i="3"/>
  <c r="F41" i="3"/>
  <c r="F49" i="3"/>
  <c r="F38" i="3"/>
  <c r="F20" i="3"/>
  <c r="F34" i="3"/>
  <c r="E59" i="3"/>
  <c r="F59" i="3" s="1"/>
  <c r="F28" i="3"/>
  <c r="G22" i="3"/>
  <c r="F17" i="3"/>
  <c r="F42" i="3"/>
  <c r="F50" i="3"/>
  <c r="F43" i="3"/>
  <c r="F51" i="3"/>
  <c r="F36" i="3"/>
  <c r="F37" i="3"/>
  <c r="G21" i="3"/>
  <c r="D53" i="3"/>
  <c r="G53" i="3" s="1"/>
  <c r="D58" i="3"/>
  <c r="G58" i="3" s="1"/>
  <c r="D57" i="3"/>
  <c r="G57" i="3" s="1"/>
  <c r="D56" i="3"/>
  <c r="G56" i="3" s="1"/>
  <c r="D55" i="3"/>
  <c r="G55" i="3" s="1"/>
  <c r="D54" i="3"/>
  <c r="G54" i="3" s="1"/>
  <c r="D52" i="3"/>
  <c r="G52" i="3" s="1"/>
  <c r="D51" i="3"/>
  <c r="G51" i="3" s="1"/>
  <c r="D50" i="3"/>
  <c r="G50" i="3" s="1"/>
  <c r="D49" i="3"/>
  <c r="G49" i="3" s="1"/>
  <c r="D48" i="3"/>
  <c r="G48" i="3" s="1"/>
  <c r="D47" i="3"/>
  <c r="G47" i="3" s="1"/>
  <c r="D46" i="3"/>
  <c r="G46" i="3" s="1"/>
  <c r="D45" i="3"/>
  <c r="G45" i="3" s="1"/>
  <c r="D44" i="3"/>
  <c r="G44" i="3" s="1"/>
  <c r="D43" i="3"/>
  <c r="G43" i="3" s="1"/>
  <c r="D42" i="3"/>
  <c r="G42" i="3" s="1"/>
  <c r="D41" i="3"/>
  <c r="G41" i="3" s="1"/>
  <c r="D40" i="3"/>
  <c r="G40" i="3" s="1"/>
  <c r="D39" i="3"/>
  <c r="G39" i="3" s="1"/>
  <c r="D38" i="3"/>
  <c r="G38" i="3" s="1"/>
  <c r="D37" i="3"/>
  <c r="G37" i="3" s="1"/>
  <c r="D36" i="3"/>
  <c r="G36" i="3" s="1"/>
  <c r="D35" i="3"/>
  <c r="G35" i="3" s="1"/>
  <c r="D34" i="3"/>
  <c r="G34" i="3" s="1"/>
  <c r="D32" i="3"/>
  <c r="G32" i="3" s="1"/>
  <c r="D33" i="3"/>
  <c r="G33" i="3" s="1"/>
  <c r="D31" i="3"/>
  <c r="G31" i="3" s="1"/>
  <c r="D30" i="3"/>
  <c r="G30" i="3" s="1"/>
  <c r="D29" i="3"/>
  <c r="G29" i="3" s="1"/>
  <c r="D28" i="3"/>
  <c r="G28" i="3" s="1"/>
  <c r="D27" i="3"/>
  <c r="G27" i="3" s="1"/>
  <c r="D26" i="3"/>
  <c r="G26" i="3" s="1"/>
  <c r="D25" i="3"/>
  <c r="G25" i="3" s="1"/>
  <c r="D24" i="3"/>
  <c r="G24" i="3" s="1"/>
  <c r="D23" i="3"/>
  <c r="G23" i="3" s="1"/>
  <c r="D20" i="3"/>
  <c r="G20" i="3" s="1"/>
  <c r="D19" i="3"/>
  <c r="G19" i="3" s="1"/>
  <c r="D18" i="3"/>
  <c r="G18" i="3" s="1"/>
  <c r="D17" i="3"/>
  <c r="G17" i="3" s="1"/>
  <c r="D16" i="3"/>
  <c r="G16" i="3" s="1"/>
  <c r="D15" i="3"/>
  <c r="G15" i="3" s="1"/>
  <c r="D14" i="3"/>
  <c r="G14" i="3" s="1"/>
  <c r="D13" i="3"/>
  <c r="G13" i="3" s="1"/>
  <c r="D12" i="3"/>
  <c r="G12" i="3" s="1"/>
  <c r="D11" i="3"/>
  <c r="G11" i="3" s="1"/>
  <c r="D10" i="3"/>
  <c r="G10" i="3" s="1"/>
  <c r="D9" i="3"/>
  <c r="G9" i="3" s="1"/>
  <c r="D8" i="3"/>
  <c r="G8" i="3" s="1"/>
  <c r="D7" i="3"/>
  <c r="G7" i="3" s="1"/>
  <c r="D6" i="3"/>
  <c r="G6" i="3" s="1"/>
  <c r="D4" i="3"/>
  <c r="G4" i="3" s="1"/>
  <c r="D3" i="3"/>
  <c r="G3" i="3" s="1"/>
  <c r="D2" i="3"/>
  <c r="G2" i="3" s="1"/>
  <c r="C2" i="3"/>
  <c r="B48" i="3"/>
  <c r="B47" i="3"/>
  <c r="B44" i="3"/>
  <c r="B43" i="3"/>
  <c r="B35" i="3"/>
  <c r="B34" i="3"/>
  <c r="B28" i="3"/>
  <c r="B16" i="3"/>
  <c r="B4" i="3"/>
  <c r="F189" i="1"/>
  <c r="I189" i="1" s="1"/>
  <c r="E189" i="1"/>
  <c r="D59" i="3" l="1"/>
  <c r="G59" i="3" l="1"/>
  <c r="D185" i="1"/>
  <c r="B56" i="3" s="1"/>
  <c r="D183" i="1"/>
  <c r="B55" i="3" s="1"/>
  <c r="D181" i="1"/>
  <c r="B54" i="3" s="1"/>
  <c r="D180" i="1"/>
  <c r="B53" i="3" s="1"/>
  <c r="D177" i="1"/>
  <c r="D176" i="1"/>
  <c r="B52" i="3" s="1"/>
  <c r="D174" i="1"/>
  <c r="B51" i="3" s="1"/>
  <c r="D170" i="1"/>
  <c r="D169" i="1"/>
  <c r="D168" i="1"/>
  <c r="D161" i="1"/>
  <c r="B46" i="3" s="1"/>
  <c r="D144" i="1"/>
  <c r="B40" i="3" s="1"/>
  <c r="D143" i="1"/>
  <c r="D141" i="1"/>
  <c r="B39" i="3" s="1"/>
  <c r="D140" i="1"/>
  <c r="D139" i="1"/>
  <c r="B38" i="3" s="1"/>
  <c r="D138" i="1"/>
  <c r="D137" i="1"/>
  <c r="D136" i="1"/>
  <c r="D133" i="1"/>
  <c r="D132" i="1"/>
  <c r="D131" i="1"/>
  <c r="D130" i="1"/>
  <c r="D129" i="1"/>
  <c r="D128" i="1"/>
  <c r="D127" i="1"/>
  <c r="D126" i="1"/>
  <c r="B36" i="3" s="1"/>
  <c r="D106" i="1"/>
  <c r="B31" i="3" s="1"/>
  <c r="D96" i="1"/>
  <c r="D95" i="1"/>
  <c r="D93" i="1"/>
  <c r="B29" i="3" s="1"/>
  <c r="D88" i="1"/>
  <c r="D87" i="1"/>
  <c r="B27" i="3" s="1"/>
  <c r="D84" i="1"/>
  <c r="D82" i="1"/>
  <c r="D80" i="1"/>
  <c r="D79" i="1"/>
  <c r="B26" i="3" s="1"/>
  <c r="D73" i="1"/>
  <c r="D71" i="1"/>
  <c r="B25" i="3" s="1"/>
  <c r="D67" i="1"/>
  <c r="B24" i="3" s="1"/>
  <c r="D63" i="1"/>
  <c r="D62" i="1"/>
  <c r="D61" i="1"/>
  <c r="D60" i="1"/>
  <c r="D56" i="1"/>
  <c r="D55" i="1"/>
  <c r="D47" i="1"/>
  <c r="B19" i="3" s="1"/>
  <c r="D41" i="1"/>
  <c r="D38" i="1"/>
  <c r="D37" i="1"/>
  <c r="D35" i="1"/>
  <c r="D34" i="1"/>
  <c r="D30" i="1"/>
  <c r="B15" i="3" s="1"/>
  <c r="D29" i="1"/>
  <c r="D27" i="1"/>
  <c r="B14" i="3" s="1"/>
  <c r="D26" i="1"/>
  <c r="B13" i="3" s="1"/>
  <c r="D25" i="1"/>
  <c r="B12" i="3" s="1"/>
  <c r="D23" i="1"/>
  <c r="B11" i="3" s="1"/>
  <c r="D22" i="1"/>
  <c r="B10" i="3" s="1"/>
  <c r="D16" i="1"/>
  <c r="B9" i="3" s="1"/>
  <c r="D15" i="1"/>
  <c r="B8" i="3" s="1"/>
  <c r="D12" i="1"/>
  <c r="D11" i="1"/>
  <c r="D10" i="1"/>
  <c r="B5" i="3" s="1"/>
  <c r="D8" i="1"/>
  <c r="D7" i="1"/>
  <c r="D6" i="1"/>
  <c r="D5" i="1"/>
  <c r="D3" i="1"/>
  <c r="B2" i="3" s="1"/>
  <c r="B23" i="3" l="1"/>
  <c r="B37" i="3"/>
  <c r="B50" i="3"/>
  <c r="B3" i="3"/>
  <c r="B17" i="3"/>
  <c r="D189" i="1"/>
  <c r="B59" i="3" l="1"/>
  <c r="C52" i="3"/>
  <c r="C56" i="3"/>
  <c r="C55" i="3"/>
  <c r="C54" i="3"/>
  <c r="C53" i="3"/>
  <c r="C51" i="3"/>
  <c r="C50" i="3"/>
  <c r="C48" i="3"/>
  <c r="C47" i="3"/>
  <c r="C46" i="3"/>
  <c r="C44" i="3"/>
  <c r="C43" i="3"/>
  <c r="C40" i="3"/>
  <c r="C39" i="3"/>
  <c r="C38" i="3"/>
  <c r="C37" i="3"/>
  <c r="C36" i="3"/>
  <c r="C35" i="3"/>
  <c r="C34" i="3"/>
  <c r="C33" i="3"/>
  <c r="C31" i="3"/>
  <c r="C30" i="3"/>
  <c r="C29" i="3"/>
  <c r="C28" i="3"/>
  <c r="C27" i="3"/>
  <c r="C26" i="3"/>
  <c r="C25" i="3"/>
  <c r="C24" i="3"/>
  <c r="C23" i="3"/>
  <c r="C19" i="3"/>
  <c r="C18" i="3"/>
  <c r="C17" i="3"/>
  <c r="C15" i="3"/>
  <c r="C16" i="3"/>
  <c r="C14" i="3"/>
  <c r="C13" i="3"/>
  <c r="C12" i="3"/>
  <c r="C11" i="3"/>
  <c r="C10" i="3"/>
  <c r="C9" i="3"/>
  <c r="C8" i="3"/>
  <c r="C7" i="3"/>
  <c r="C6" i="3"/>
  <c r="C5" i="3"/>
  <c r="C4" i="3"/>
  <c r="C3" i="3"/>
  <c r="C59" i="3" l="1"/>
  <c r="A144" i="1"/>
  <c r="A126" i="1"/>
  <c r="A114" i="1"/>
  <c r="A183" i="1"/>
  <c r="A181" i="1"/>
  <c r="C180" i="1"/>
  <c r="B180" i="1"/>
  <c r="A180" i="1"/>
  <c r="B179" i="1"/>
  <c r="A176" i="1"/>
  <c r="H178" i="1"/>
  <c r="B178" i="1"/>
  <c r="B177" i="1"/>
  <c r="C176" i="1"/>
  <c r="H176" i="1" s="1"/>
  <c r="A174" i="1"/>
  <c r="C172" i="1"/>
  <c r="H172" i="1" s="1"/>
  <c r="A168" i="1"/>
  <c r="B171" i="1"/>
  <c r="C170" i="1"/>
  <c r="H170" i="1" s="1"/>
  <c r="B170" i="1"/>
  <c r="B169" i="1"/>
  <c r="C168" i="1"/>
  <c r="H168" i="1" s="1"/>
  <c r="B168" i="1"/>
  <c r="C165" i="1"/>
  <c r="H165" i="1" s="1"/>
  <c r="A164" i="1"/>
  <c r="H164" i="1"/>
  <c r="C163" i="1"/>
  <c r="B163" i="1"/>
  <c r="A163" i="1"/>
  <c r="C162" i="1"/>
  <c r="H162" i="1" s="1"/>
  <c r="B162" i="1"/>
  <c r="A161" i="1"/>
  <c r="H161" i="1"/>
  <c r="B161" i="1"/>
  <c r="B159" i="1"/>
  <c r="A151" i="1"/>
  <c r="C158" i="1"/>
  <c r="H158" i="1" s="1"/>
  <c r="B158" i="1"/>
  <c r="C157" i="1"/>
  <c r="H157" i="1" s="1"/>
  <c r="B157" i="1"/>
  <c r="B156" i="1"/>
  <c r="C154" i="1"/>
  <c r="H154" i="1" s="1"/>
  <c r="B154" i="1"/>
  <c r="C153" i="1"/>
  <c r="H153" i="1" s="1"/>
  <c r="H152" i="1"/>
  <c r="H151" i="1"/>
  <c r="B151" i="1"/>
  <c r="H150" i="1"/>
  <c r="B150" i="1"/>
  <c r="A148" i="1"/>
  <c r="B149" i="1"/>
  <c r="C148" i="1"/>
  <c r="H148" i="1" s="1"/>
  <c r="B148" i="1"/>
  <c r="B144" i="1"/>
  <c r="H143" i="1"/>
  <c r="B143" i="1"/>
  <c r="A141" i="1"/>
  <c r="B141" i="1"/>
  <c r="C140" i="1"/>
  <c r="H140" i="1" s="1"/>
  <c r="B140" i="1"/>
  <c r="A139" i="1"/>
  <c r="C139" i="1"/>
  <c r="H139" i="1" s="1"/>
  <c r="B139" i="1"/>
  <c r="C138" i="1"/>
  <c r="H138" i="1" s="1"/>
  <c r="B138" i="1"/>
  <c r="A127" i="1"/>
  <c r="C137" i="1"/>
  <c r="H137" i="1" s="1"/>
  <c r="B137" i="1"/>
  <c r="C136" i="1"/>
  <c r="H136" i="1" s="1"/>
  <c r="B136" i="1"/>
  <c r="C135" i="1"/>
  <c r="H135" i="1" s="1"/>
  <c r="B134" i="1"/>
  <c r="B133" i="1"/>
  <c r="C132" i="1"/>
  <c r="H132" i="1" s="1"/>
  <c r="B132" i="1"/>
  <c r="C131" i="1"/>
  <c r="H131" i="1" s="1"/>
  <c r="B131" i="1"/>
  <c r="C130" i="1"/>
  <c r="H130" i="1" s="1"/>
  <c r="B130" i="1"/>
  <c r="C129" i="1"/>
  <c r="H129" i="1" s="1"/>
  <c r="B129" i="1"/>
  <c r="C128" i="1"/>
  <c r="H128" i="1" s="1"/>
  <c r="B128" i="1"/>
  <c r="C127" i="1"/>
  <c r="H127" i="1" s="1"/>
  <c r="B127" i="1"/>
  <c r="B126" i="1"/>
  <c r="C125" i="1"/>
  <c r="H125" i="1" s="1"/>
  <c r="A124" i="1"/>
  <c r="C124" i="1"/>
  <c r="H124" i="1" s="1"/>
  <c r="B124" i="1"/>
  <c r="A121" i="1"/>
  <c r="B121" i="1"/>
  <c r="B119" i="1"/>
  <c r="B118" i="1"/>
  <c r="B116" i="1"/>
  <c r="B115" i="1"/>
  <c r="B114" i="1"/>
  <c r="B109" i="1"/>
  <c r="B108" i="1"/>
  <c r="B104" i="1"/>
  <c r="B103" i="1"/>
  <c r="B100" i="1"/>
  <c r="B99" i="1"/>
  <c r="B98" i="1"/>
  <c r="A98" i="1"/>
  <c r="H96" i="1"/>
  <c r="B96" i="1"/>
  <c r="B95" i="1"/>
  <c r="B93" i="1"/>
  <c r="A93" i="1"/>
  <c r="C91" i="1"/>
  <c r="B91" i="1"/>
  <c r="B90" i="1"/>
  <c r="B89" i="1"/>
  <c r="A89" i="1"/>
  <c r="C88" i="1"/>
  <c r="H88" i="1" s="1"/>
  <c r="B88" i="1"/>
  <c r="H87" i="1"/>
  <c r="A87" i="1"/>
  <c r="B84" i="1"/>
  <c r="B83" i="1"/>
  <c r="B80" i="1"/>
  <c r="B79" i="1"/>
  <c r="A79" i="1"/>
  <c r="B77" i="1"/>
  <c r="B76" i="1"/>
  <c r="B75" i="1"/>
  <c r="B74" i="1"/>
  <c r="B73" i="1"/>
  <c r="C71" i="1"/>
  <c r="H71" i="1" s="1"/>
  <c r="B71" i="1"/>
  <c r="B70" i="1"/>
  <c r="B68" i="1"/>
  <c r="B66" i="1"/>
  <c r="A66" i="1"/>
  <c r="C63" i="1"/>
  <c r="H63" i="1" s="1"/>
  <c r="B63" i="1"/>
  <c r="B62" i="1"/>
  <c r="C61" i="1"/>
  <c r="H61" i="1" s="1"/>
  <c r="B60" i="1"/>
  <c r="A60" i="1"/>
  <c r="B56" i="1"/>
  <c r="A55" i="1"/>
  <c r="B51" i="1"/>
  <c r="B50" i="1"/>
  <c r="B49" i="1"/>
  <c r="A47" i="1"/>
  <c r="A43" i="1"/>
  <c r="C38" i="1"/>
  <c r="B38" i="1"/>
  <c r="B37" i="1"/>
  <c r="B35" i="1"/>
  <c r="B34" i="1"/>
  <c r="A34" i="1"/>
  <c r="C33" i="1"/>
  <c r="H33" i="1" s="1"/>
  <c r="B33" i="1"/>
  <c r="B32" i="1"/>
  <c r="A32" i="1"/>
  <c r="A30" i="1"/>
  <c r="B28" i="1"/>
  <c r="A27" i="1"/>
  <c r="C26" i="1"/>
  <c r="A26" i="1"/>
  <c r="C25" i="1"/>
  <c r="H25" i="1" s="1"/>
  <c r="B25" i="1"/>
  <c r="C24" i="1"/>
  <c r="H24" i="1" s="1"/>
  <c r="B24" i="1"/>
  <c r="A24" i="1"/>
  <c r="B23" i="1"/>
  <c r="A23" i="1"/>
  <c r="C22" i="1"/>
  <c r="B22" i="1"/>
  <c r="A22" i="1"/>
  <c r="B21" i="1"/>
  <c r="B20" i="1"/>
  <c r="B19" i="1"/>
  <c r="B18" i="1"/>
  <c r="B17" i="1"/>
  <c r="B16" i="1"/>
  <c r="A16" i="1"/>
  <c r="C15" i="1"/>
  <c r="B15" i="1"/>
  <c r="A15" i="1"/>
  <c r="B14" i="1"/>
  <c r="A14" i="1"/>
  <c r="B13" i="1"/>
  <c r="A13" i="1"/>
  <c r="B12" i="1"/>
  <c r="B11" i="1"/>
  <c r="B10" i="1"/>
  <c r="A10" i="1"/>
  <c r="C9" i="1"/>
  <c r="B9" i="1"/>
  <c r="A9" i="1"/>
  <c r="C8" i="1"/>
  <c r="H8" i="1" s="1"/>
  <c r="C7" i="1"/>
  <c r="H7" i="1" s="1"/>
  <c r="C6" i="1"/>
  <c r="H6" i="1" s="1"/>
  <c r="B4" i="1"/>
  <c r="A4" i="1"/>
  <c r="B3" i="1"/>
  <c r="A3" i="1"/>
  <c r="H180" i="1" l="1"/>
  <c r="H9" i="1"/>
  <c r="H15" i="1"/>
  <c r="H22" i="1"/>
  <c r="H26" i="1"/>
  <c r="H163" i="1"/>
  <c r="H189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63D74D7-5CC2-4D17-949A-AD5ED113CABA}" keepAlive="1" name="Requête - Offre_DNM_2023-2024_UCA_0062205P_EN_COURS_DE_TRAITEMENT" description="Connexion à la requête « Offre_DNM_2023-2024_UCA_0062205P_EN_COURS_DE_TRAITEMENT » dans le classeur." type="5" refreshedVersion="6" background="1">
    <dbPr connection="Provider=Microsoft.Mashup.OleDb.1;Data Source=$Workbook$;Location=Offre_DNM_2023-2024_UCA_0062205P_EN_COURS_DE_TRAITEMENT;Extended Properties=&quot;&quot;" command="SELECT * FROM [Offre_DNM_2023-2024_UCA_0062205P_EN_COURS_DE_TRAITEMENT]"/>
  </connection>
</connections>
</file>

<file path=xl/sharedStrings.xml><?xml version="1.0" encoding="utf-8"?>
<sst xmlns="http://schemas.openxmlformats.org/spreadsheetml/2006/main" count="200" uniqueCount="166">
  <si>
    <t>MENTION</t>
  </si>
  <si>
    <t>PARCOURS</t>
  </si>
  <si>
    <t>% / CAPACITE</t>
  </si>
  <si>
    <t>TOTAL</t>
  </si>
  <si>
    <t>Administration et liquidation d'entreprises en difficulté</t>
  </si>
  <si>
    <t>Arts</t>
  </si>
  <si>
    <t>Chimie moléculaire</t>
  </si>
  <si>
    <t>Civilisations, cultures et sociétés</t>
  </si>
  <si>
    <t>Comptabilité - contrôle - audit</t>
  </si>
  <si>
    <t>Contrôle de gestion et audit organisationnel</t>
  </si>
  <si>
    <t>Droit des affaires</t>
  </si>
  <si>
    <t>Droit international et droit européen</t>
  </si>
  <si>
    <t>Droit notarial</t>
  </si>
  <si>
    <t>Droit privé</t>
  </si>
  <si>
    <t>Droit public</t>
  </si>
  <si>
    <t>Économie</t>
  </si>
  <si>
    <t>Économie des organisations</t>
  </si>
  <si>
    <t>Électronique, énergie électrique, automatique</t>
  </si>
  <si>
    <t>Français langue étrangère</t>
  </si>
  <si>
    <t>Gestion de l'environnement</t>
  </si>
  <si>
    <t>Gestion de patrimoine</t>
  </si>
  <si>
    <t>Gestion des ressources humaines</t>
  </si>
  <si>
    <t>Humanités et industries créatives</t>
  </si>
  <si>
    <t>Information, communication</t>
  </si>
  <si>
    <t>Informatique</t>
  </si>
  <si>
    <t>Ingénierie de la santé</t>
  </si>
  <si>
    <t>Innovation, entreprise et société</t>
  </si>
  <si>
    <t>Langues étrangères appliquées</t>
  </si>
  <si>
    <t>Langues, littératures et civilisations étrangères et régionales</t>
  </si>
  <si>
    <t>Lettres</t>
  </si>
  <si>
    <t>Management</t>
  </si>
  <si>
    <t>Management et commerce international</t>
  </si>
  <si>
    <t>Marketing, vente</t>
  </si>
  <si>
    <t>Mathématiques et applications</t>
  </si>
  <si>
    <t>Méthodes informatiques appliquées à la gestion des entreprises - MIAGE</t>
  </si>
  <si>
    <t>Métiers de l'enseignement, de l'éducation et de la formation (MEEF), 1er degré</t>
  </si>
  <si>
    <t>Métiers de l'enseignement, de l'éducation et de la formation (MEEF), 2nd degré</t>
  </si>
  <si>
    <t>Métiers de l'enseignement, de l'éducation et de la formation (MEEF), encadrement éducatif</t>
  </si>
  <si>
    <t>Métiers de l'enseignement, de l'éducation et de la formation (MEEF), pratiques et ingénierie de la formation (PIF)</t>
  </si>
  <si>
    <t>Monnaie, banque, finance, assurance</t>
  </si>
  <si>
    <t>Physique fondamentale et applications</t>
  </si>
  <si>
    <t>Psychologie</t>
  </si>
  <si>
    <t>Science politique</t>
  </si>
  <si>
    <t>Sciences cognitives</t>
  </si>
  <si>
    <t>Sciences de la terre et des planètes, environnement</t>
  </si>
  <si>
    <t>Sciences du vivant</t>
  </si>
  <si>
    <t>Sciences et génie des matériaux</t>
  </si>
  <si>
    <t>Sciences sociales</t>
  </si>
  <si>
    <t>Staps : activité physique adaptée et santé</t>
  </si>
  <si>
    <t>Staps : entraînement et optimisation de la performance sportive</t>
  </si>
  <si>
    <t>Staps : management du sport</t>
  </si>
  <si>
    <t>Tourisme</t>
  </si>
  <si>
    <t>NB DE CANDIDATURES RECUES 2022</t>
  </si>
  <si>
    <t>NB DE CANDIDATURES CONFIRMEES 2023</t>
  </si>
  <si>
    <t>NB DE CANDIDATURES CONFIRMEES 2024</t>
  </si>
  <si>
    <t>Différentiel 2023/2024</t>
  </si>
  <si>
    <t xml:space="preserve">Anthropologie des Arts Vivants </t>
  </si>
  <si>
    <t>Ethnologie des arts vivants</t>
  </si>
  <si>
    <t>Savoirs du corps dansant : improvisation, transmission, archives</t>
  </si>
  <si>
    <t>Danse : improvisation, transmission, archives</t>
  </si>
  <si>
    <t>Création, performance et pédagogie musicales</t>
  </si>
  <si>
    <t>Musique</t>
  </si>
  <si>
    <t xml:space="preserve">Arts du spectacle-théâtre : recherche et création </t>
  </si>
  <si>
    <t>Expertise économique (EE)</t>
  </si>
  <si>
    <t>Expertise et Analyse des données Economiques</t>
  </si>
  <si>
    <t>Economie et Management des Entreprises et des Organisations (EMEO) - Apprentissage</t>
  </si>
  <si>
    <t>Economie et Management des Industries du Commerce et de la Distribution (EMICD) - Apprentissage</t>
  </si>
  <si>
    <t>Electronique, Systèmes des Télécommunications (ESTel) - Apprentissage</t>
  </si>
  <si>
    <t>Gestion de projets hydrotechnologiques et environnementaux (Hydroprotech) - Apprentissage</t>
  </si>
  <si>
    <t>Electronique, Systèmes des Télécommunications (ESTel)</t>
  </si>
  <si>
    <t>Gestion de projets hydrotechnologiques et environnementaux (Hydroprotech)</t>
  </si>
  <si>
    <t>Gestion des produits et risques financiers</t>
  </si>
  <si>
    <t>Gestion des produits et risques financiers - Apprentissage</t>
  </si>
  <si>
    <t>Gestion internationale de patrimoine</t>
  </si>
  <si>
    <t>Gestion internationale de patrimoine - Apprentissage</t>
  </si>
  <si>
    <t>Conseils en Organisation et Responsabilité Sociale (CORS)</t>
  </si>
  <si>
    <t>Conseils en Organisation et Responsabilité Sociale (CORS) - Apprentissage</t>
  </si>
  <si>
    <t>Conseils en Organisation et Développement RH (CODRH)</t>
  </si>
  <si>
    <t>Conseils en Organisation et Développement RH (CODRH) - Apprentissage</t>
  </si>
  <si>
    <t>Management de projet, Innovation, Créativité (MAPIC)</t>
  </si>
  <si>
    <t>Management de Projet pour les Industries Culturelles (MAPIC)</t>
  </si>
  <si>
    <t>EMIC : Événementiels , Musées, Ingénierie culturelle (patrimoine, arts actuels)</t>
  </si>
  <si>
    <t>MédiaDesign</t>
  </si>
  <si>
    <t>Médias et humanités numériques</t>
  </si>
  <si>
    <t>Informatique - Apprentissage</t>
  </si>
  <si>
    <t>Intelligence Artificielle - Apprentissage</t>
  </si>
  <si>
    <t>Data, Décisions, Systèmes et eSanté – 2D2S</t>
  </si>
  <si>
    <t>Développement industriel - Apprentissage</t>
  </si>
  <si>
    <t>Innovation et Management de la Transition des Territoires (IMTT) - Apprentissage</t>
  </si>
  <si>
    <t>Stratégie digitale - Apprentissage</t>
  </si>
  <si>
    <t>Langues et Affaires Internationales : Relations Franco-Italiennes (LAI-RFI)</t>
  </si>
  <si>
    <t>Relations Franco-Italiennes (RFI)</t>
  </si>
  <si>
    <t xml:space="preserve">Langues et métiers de la culture </t>
  </si>
  <si>
    <t>Lettres classiques et modernes</t>
  </si>
  <si>
    <t>Métiers des lettres classiques et des lettres modernes</t>
  </si>
  <si>
    <t>Management des Talents</t>
  </si>
  <si>
    <t>Management of International Business</t>
  </si>
  <si>
    <t>International Business</t>
  </si>
  <si>
    <t>International Business - Apprentissage</t>
  </si>
  <si>
    <t>Marketing Digital - Apprentissage</t>
  </si>
  <si>
    <t>Ingénierie Mathématique (IM) - Apprentissage</t>
  </si>
  <si>
    <t>Mathématiques fondamentales (MF) - Mathématiques pures et appliquées (MPA)</t>
  </si>
  <si>
    <t>Apprentissage</t>
  </si>
  <si>
    <t>Education musicale</t>
  </si>
  <si>
    <t>Ingénieur de formation et formateur d'adultes - Apprentissage</t>
  </si>
  <si>
    <t>Neuropsychologie et psychopathologie cognitive</t>
  </si>
  <si>
    <t>Neuropsychologie et psychopathologie cliniques et cognitives</t>
  </si>
  <si>
    <t>Psychologie clinique intégrative et vieillissement - Apprentissage</t>
  </si>
  <si>
    <t>Ingénierie psychosociale, psychologie du travail et ressources humaines</t>
  </si>
  <si>
    <t>Psychologie sociale et du travail : Intervention, Changement, Ressources Humaines</t>
  </si>
  <si>
    <t>Psychologie : psychopathologie clinique psychanalytique</t>
  </si>
  <si>
    <t xml:space="preserve">Psychopathologie psychanalytique et cliniques transculturelles :  mutation du lien social, crises et traumatismes (PPCT) </t>
  </si>
  <si>
    <t>Géologie – Géophysique – Géotechnique (3G)</t>
  </si>
  <si>
    <t>Paléoenvironnement – Préhistoire -Archéosciences (PPA)</t>
  </si>
  <si>
    <t>Géologie, Géophysique (2G)</t>
  </si>
  <si>
    <t>Préhistoire, Paléoenvironnement, Archéosciences, Archéologie (2P2A)</t>
  </si>
  <si>
    <t>Aménagement, Géotechnique, Ingénierie (AGI)</t>
  </si>
  <si>
    <t>Physio-Pathologie et Pharmacologie</t>
  </si>
  <si>
    <t>Physiopathologie et Approches Thérapeutiques Emergentes (PATH)</t>
  </si>
  <si>
    <t>Indian French Master in Computational Biology (IFMCB) </t>
  </si>
  <si>
    <t>Nano&amp;matériaux, Industrie&amp;management, Conception&amp;qualité, Energie&amp;environnement (N.I.C.E) - Apprentissage</t>
  </si>
  <si>
    <t>ATIS Anthropologie des Techniques et Innovation Sociale : design, eau et environnement durable</t>
  </si>
  <si>
    <t>Anthropologie des techniques et des innovations. Sociétés, environnements, territoires</t>
  </si>
  <si>
    <t>Ville et environnements urbains</t>
  </si>
  <si>
    <t>Géoprospective, Aménagement et Durabilité des Territoires (GEOPRAD)</t>
  </si>
  <si>
    <t>Pollution Atmosphérique, Changement Climatique, Impacts sanitaires, énergies Renouvelables (AIR)</t>
  </si>
  <si>
    <t>Ancienne mention : Gestion de l'environnement</t>
  </si>
  <si>
    <t>Traduction et interprétation</t>
  </si>
  <si>
    <t xml:space="preserve">Tradaptation : sous-titrage et doublage des productions cinématographiques et audiovisuelles (TSD) </t>
  </si>
  <si>
    <t>Sciences du langage</t>
  </si>
  <si>
    <t>Neurosciences</t>
  </si>
  <si>
    <t xml:space="preserve">Neurosciences Cellulaires et Intégrées (NCI) </t>
  </si>
  <si>
    <t>Ancienne mention : Sciences du vivant</t>
  </si>
  <si>
    <t>Philosophie</t>
  </si>
  <si>
    <t>Philosophie contemporaine et métiers de la philosophie</t>
  </si>
  <si>
    <t>Ancienne mention : Civilisations, cultures et sociétés</t>
  </si>
  <si>
    <t>Management sectoriel</t>
  </si>
  <si>
    <t>Management de l'art et de la culture (MAC)</t>
  </si>
  <si>
    <t>Management de l'hôtellerie internationale (MHI)</t>
  </si>
  <si>
    <t>Management public : Digital et Développement Durable (MAP 3D)</t>
  </si>
  <si>
    <t>Management de l'art et de la culture (MAC) - Apprentissage</t>
  </si>
  <si>
    <t>Management de l'art et de la culture - Apprentissage</t>
  </si>
  <si>
    <t>Ancienne mention : Management</t>
  </si>
  <si>
    <t>Management de l'hôtellerie internationale - Apprentissage</t>
  </si>
  <si>
    <t>Ingenierie d'Affaires et Business Development</t>
  </si>
  <si>
    <t>Economics of Innovation for Sustainable Development</t>
  </si>
  <si>
    <t>Information et médiation scientifique et technique</t>
  </si>
  <si>
    <t>Communication et médiation de la transition  écologique et sociale (COMETES)</t>
  </si>
  <si>
    <t>Histoire, civilisations, patrimoine</t>
  </si>
  <si>
    <t>Archéologie, histoire et histoire des images</t>
  </si>
  <si>
    <t>Gouverner et administrer : état, territoires et sociétés</t>
  </si>
  <si>
    <t>Histoire mondiale et connectée de la Méditerranée</t>
  </si>
  <si>
    <t>COMEDD : Communication écocitoyenne, patrimoines et développement durable - Apprentissage</t>
  </si>
  <si>
    <t>Conduite des transitions des structures et des  territoires</t>
  </si>
  <si>
    <t>Conduite des transitions des structures et des  territoires - Apprentissage</t>
  </si>
  <si>
    <t>Nouvelles écritures théâtrales : recherche et création</t>
  </si>
  <si>
    <t>VŒUX MASTER 1</t>
  </si>
  <si>
    <t>CAPACITE OFFERTE 2025</t>
  </si>
  <si>
    <t>Différentiel 2024/2025</t>
  </si>
  <si>
    <t>NB DE CANDIDATURES CONFIRMEES 2025</t>
  </si>
  <si>
    <t>Pratiques immersives et interactives P2I</t>
  </si>
  <si>
    <t xml:space="preserve">Journalisme environnemental de la transition (JET) </t>
  </si>
  <si>
    <t>Lettres modernes. Recherche et création (à distance)</t>
  </si>
  <si>
    <t>Mathématiques fondamentales et appliquée (MFA)</t>
  </si>
  <si>
    <t>Préparation Physique et Réathlétisation</t>
  </si>
  <si>
    <t>Développement territorial par le 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</si>
</sst>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1" applyFont="1" applyBorder="1"/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9" fontId="4" fillId="0" borderId="1" xfId="1" applyFont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 wrapText="1"/>
    </xf>
    <xf numFmtId="9" fontId="0" fillId="0" borderId="1" xfId="1" applyFont="1" applyBorder="1" applyAlignment="1">
      <alignment horizontal="center" vertical="center" wrapText="1"/>
    </xf>
    <xf numFmtId="9" fontId="0" fillId="0" borderId="1" xfId="1" applyFont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9" fontId="0" fillId="0" borderId="1" xfId="1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9" fontId="5" fillId="4" borderId="1" xfId="1" applyFont="1" applyFill="1" applyBorder="1" applyAlignment="1">
      <alignment horizontal="center" vertical="center" wrapText="1"/>
    </xf>
    <xf numFmtId="9" fontId="5" fillId="4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vertical="top" wrapText="1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vertical="top" wrapText="1"/>
    </xf>
    <xf numFmtId="0" fontId="0" fillId="4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9" fontId="0" fillId="0" borderId="2" xfId="1" applyFont="1" applyBorder="1" applyAlignment="1">
      <alignment horizontal="center" vertical="center" wrapText="1"/>
    </xf>
    <xf numFmtId="9" fontId="0" fillId="4" borderId="1" xfId="1" applyFont="1" applyFill="1" applyBorder="1" applyAlignment="1">
      <alignment horizontal="center" vertical="center" wrapText="1"/>
    </xf>
    <xf numFmtId="9" fontId="0" fillId="4" borderId="1" xfId="1" applyFont="1" applyFill="1" applyBorder="1" applyAlignment="1">
      <alignment vertical="center"/>
    </xf>
    <xf numFmtId="9" fontId="0" fillId="4" borderId="2" xfId="1" applyFont="1" applyFill="1" applyBorder="1" applyAlignment="1">
      <alignment vertical="center"/>
    </xf>
    <xf numFmtId="9" fontId="0" fillId="4" borderId="3" xfId="1" applyFont="1" applyFill="1" applyBorder="1" applyAlignment="1">
      <alignment vertical="center"/>
    </xf>
    <xf numFmtId="9" fontId="0" fillId="4" borderId="4" xfId="1" applyFont="1" applyFill="1" applyBorder="1" applyAlignment="1">
      <alignment vertical="center"/>
    </xf>
    <xf numFmtId="9" fontId="0" fillId="4" borderId="1" xfId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0" fontId="0" fillId="5" borderId="1" xfId="0" applyFill="1" applyBorder="1" applyAlignment="1">
      <alignment wrapText="1"/>
    </xf>
    <xf numFmtId="0" fontId="0" fillId="0" borderId="1" xfId="0" applyFill="1" applyBorder="1" applyAlignment="1">
      <alignment vertical="top" wrapText="1"/>
    </xf>
    <xf numFmtId="0" fontId="0" fillId="5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vertical="top" wrapText="1"/>
    </xf>
    <xf numFmtId="9" fontId="0" fillId="4" borderId="1" xfId="1" applyFont="1" applyFill="1" applyBorder="1"/>
    <xf numFmtId="9" fontId="0" fillId="0" borderId="0" xfId="1" applyFont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5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4" borderId="1" xfId="0" applyFill="1" applyBorder="1" applyAlignment="1">
      <alignment vertical="top" wrapText="1"/>
    </xf>
    <xf numFmtId="0" fontId="0" fillId="6" borderId="1" xfId="0" applyFill="1" applyBorder="1" applyAlignment="1">
      <alignment horizontal="center" vertical="center" wrapText="1"/>
    </xf>
    <xf numFmtId="9" fontId="0" fillId="6" borderId="1" xfId="1" applyFont="1" applyFill="1" applyBorder="1" applyAlignment="1">
      <alignment horizontal="center" vertical="center" wrapText="1"/>
    </xf>
    <xf numFmtId="9" fontId="0" fillId="0" borderId="2" xfId="1" applyFont="1" applyBorder="1" applyAlignment="1">
      <alignment horizontal="center" vertical="center"/>
    </xf>
    <xf numFmtId="9" fontId="4" fillId="0" borderId="1" xfId="1" applyFont="1" applyBorder="1"/>
  </cellXfs>
  <cellStyles count="2">
    <cellStyle name="Normal" xfId="0" builtinId="0"/>
    <cellStyle name="Pourcentage" xfId="1" builtinId="5"/>
  </cellStyles>
  <dxfs count="40"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NB DE CANDIDATURES CONFIRMEES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ParMention!$C$1</c:f>
              <c:strCache>
                <c:ptCount val="1"/>
                <c:pt idx="0">
                  <c:v>NB DE CANDIDATURES CONFIRMEES 2023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ParMention!$A$2:$A$58</c15:sqref>
                  </c15:fullRef>
                </c:ext>
              </c:extLst>
              <c:f>(ParMention!$A$2:$A$4,ParMention!$A$6:$A$58)</c:f>
              <c:strCache>
                <c:ptCount val="56"/>
                <c:pt idx="0">
                  <c:v>Administration et liquidation d'entreprises en difficulté</c:v>
                </c:pt>
                <c:pt idx="1">
                  <c:v>Arts</c:v>
                </c:pt>
                <c:pt idx="2">
                  <c:v>Chimie moléculaire</c:v>
                </c:pt>
                <c:pt idx="3">
                  <c:v>Comptabilité - contrôle - audit</c:v>
                </c:pt>
                <c:pt idx="4">
                  <c:v>Contrôle de gestion et audit organisationnel</c:v>
                </c:pt>
                <c:pt idx="5">
                  <c:v>Droit des affaires</c:v>
                </c:pt>
                <c:pt idx="6">
                  <c:v>Droit international et droit européen</c:v>
                </c:pt>
                <c:pt idx="7">
                  <c:v>Droit notarial</c:v>
                </c:pt>
                <c:pt idx="8">
                  <c:v>Droit privé</c:v>
                </c:pt>
                <c:pt idx="9">
                  <c:v>Droit public</c:v>
                </c:pt>
                <c:pt idx="10">
                  <c:v>Économie</c:v>
                </c:pt>
                <c:pt idx="11">
                  <c:v>Économie des organisations</c:v>
                </c:pt>
                <c:pt idx="12">
                  <c:v>Électronique, énergie électrique, automatique</c:v>
                </c:pt>
                <c:pt idx="13">
                  <c:v>Français langue étrangère</c:v>
                </c:pt>
                <c:pt idx="14">
                  <c:v>Gestion de l'environnement</c:v>
                </c:pt>
                <c:pt idx="15">
                  <c:v>Gestion de patrimoine</c:v>
                </c:pt>
                <c:pt idx="16">
                  <c:v>Gestion des ressources humaines</c:v>
                </c:pt>
                <c:pt idx="17">
                  <c:v>Histoire, civilisations, patrimoine</c:v>
                </c:pt>
                <c:pt idx="18">
                  <c:v>Humanités et industries créatives</c:v>
                </c:pt>
                <c:pt idx="19">
                  <c:v>Information et médiation scientifique et technique</c:v>
                </c:pt>
                <c:pt idx="20">
                  <c:v>Information, communication</c:v>
                </c:pt>
                <c:pt idx="21">
                  <c:v>Informatique</c:v>
                </c:pt>
                <c:pt idx="22">
                  <c:v>Ingénierie de la santé</c:v>
                </c:pt>
                <c:pt idx="23">
                  <c:v>Innovation, entreprise et société</c:v>
                </c:pt>
                <c:pt idx="24">
                  <c:v>Langues étrangères appliquées</c:v>
                </c:pt>
                <c:pt idx="25">
                  <c:v>Langues, littératures et civilisations étrangères et régionales</c:v>
                </c:pt>
                <c:pt idx="26">
                  <c:v>Lettres</c:v>
                </c:pt>
                <c:pt idx="27">
                  <c:v>Management</c:v>
                </c:pt>
                <c:pt idx="28">
                  <c:v>Management et commerce international</c:v>
                </c:pt>
                <c:pt idx="29">
                  <c:v>Management sectoriel</c:v>
                </c:pt>
                <c:pt idx="30">
                  <c:v>Marketing, vente</c:v>
                </c:pt>
                <c:pt idx="31">
                  <c:v>Mathématiques et applications</c:v>
                </c:pt>
                <c:pt idx="32">
                  <c:v>Méthodes informatiques appliquées à la gestion des entreprises - MIAGE</c:v>
                </c:pt>
                <c:pt idx="33">
                  <c:v>Métiers de l'enseignement, de l'éducation et de la formation (MEEF), 1er degré</c:v>
                </c:pt>
                <c:pt idx="34">
                  <c:v>Métiers de l'enseignement, de l'éducation et de la formation (MEEF), 2nd degré</c:v>
                </c:pt>
                <c:pt idx="35">
                  <c:v>Métiers de l'enseignement, de l'éducation et de la formation (MEEF), encadrement éducatif</c:v>
                </c:pt>
                <c:pt idx="36">
                  <c:v>Métiers de l'enseignement, de l'éducation et de la formation (MEEF), pratiques et ingénierie de la formation (PIF)</c:v>
                </c:pt>
                <c:pt idx="37">
                  <c:v>Monnaie, banque, finance, assurance</c:v>
                </c:pt>
                <c:pt idx="38">
                  <c:v>Neurosciences</c:v>
                </c:pt>
                <c:pt idx="39">
                  <c:v>Philosophie</c:v>
                </c:pt>
                <c:pt idx="40">
                  <c:v>Physique fondamentale et applications</c:v>
                </c:pt>
                <c:pt idx="41">
                  <c:v>Psychologie</c:v>
                </c:pt>
                <c:pt idx="42">
                  <c:v>Psychologie : psychopathologie clinique psychanalytique</c:v>
                </c:pt>
                <c:pt idx="43">
                  <c:v>Science politique</c:v>
                </c:pt>
                <c:pt idx="44">
                  <c:v>Sciences cognitives</c:v>
                </c:pt>
                <c:pt idx="45">
                  <c:v>Sciences de la terre et des planètes, environnement</c:v>
                </c:pt>
                <c:pt idx="46">
                  <c:v>Sciences du langage</c:v>
                </c:pt>
                <c:pt idx="47">
                  <c:v>Sciences du vivant</c:v>
                </c:pt>
                <c:pt idx="48">
                  <c:v>Sciences et génie des matériaux</c:v>
                </c:pt>
                <c:pt idx="49">
                  <c:v>Sciences sociales</c:v>
                </c:pt>
                <c:pt idx="50">
                  <c:v>Staps : activité physique adaptée et santé</c:v>
                </c:pt>
                <c:pt idx="51">
                  <c:v>Staps : entraînement et optimisation de la performance sportive</c:v>
                </c:pt>
                <c:pt idx="52">
                  <c:v>Staps : management du sport</c:v>
                </c:pt>
                <c:pt idx="53">
                  <c:v>Tourisme</c:v>
                </c:pt>
                <c:pt idx="54">
                  <c:v>Traduction et interprétation</c:v>
                </c:pt>
                <c:pt idx="55">
                  <c:v>Ville et environnements urbains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ParMention!$C$2:$C$58</c15:sqref>
                  </c15:fullRef>
                </c:ext>
              </c:extLst>
              <c:f>(ParMention!$C$2:$C$4,ParMention!$C$6:$C$58)</c:f>
              <c:numCache>
                <c:formatCode>General</c:formatCode>
                <c:ptCount val="56"/>
                <c:pt idx="0">
                  <c:v>232</c:v>
                </c:pt>
                <c:pt idx="1">
                  <c:v>157</c:v>
                </c:pt>
                <c:pt idx="2">
                  <c:v>356</c:v>
                </c:pt>
                <c:pt idx="3">
                  <c:v>468</c:v>
                </c:pt>
                <c:pt idx="4">
                  <c:v>321</c:v>
                </c:pt>
                <c:pt idx="5">
                  <c:v>1401</c:v>
                </c:pt>
                <c:pt idx="6">
                  <c:v>1437</c:v>
                </c:pt>
                <c:pt idx="7">
                  <c:v>959</c:v>
                </c:pt>
                <c:pt idx="8">
                  <c:v>2055</c:v>
                </c:pt>
                <c:pt idx="9">
                  <c:v>999</c:v>
                </c:pt>
                <c:pt idx="10">
                  <c:v>186</c:v>
                </c:pt>
                <c:pt idx="11">
                  <c:v>416</c:v>
                </c:pt>
                <c:pt idx="12">
                  <c:v>921</c:v>
                </c:pt>
                <c:pt idx="13">
                  <c:v>380</c:v>
                </c:pt>
                <c:pt idx="14">
                  <c:v>1087</c:v>
                </c:pt>
                <c:pt idx="15">
                  <c:v>941</c:v>
                </c:pt>
                <c:pt idx="16">
                  <c:v>1468</c:v>
                </c:pt>
                <c:pt idx="18">
                  <c:v>180</c:v>
                </c:pt>
                <c:pt idx="20">
                  <c:v>744</c:v>
                </c:pt>
                <c:pt idx="21">
                  <c:v>1932</c:v>
                </c:pt>
                <c:pt idx="22">
                  <c:v>657</c:v>
                </c:pt>
                <c:pt idx="23">
                  <c:v>661</c:v>
                </c:pt>
                <c:pt idx="24">
                  <c:v>183</c:v>
                </c:pt>
                <c:pt idx="25">
                  <c:v>206</c:v>
                </c:pt>
                <c:pt idx="26">
                  <c:v>293</c:v>
                </c:pt>
                <c:pt idx="27">
                  <c:v>1269</c:v>
                </c:pt>
                <c:pt idx="28">
                  <c:v>1604</c:v>
                </c:pt>
                <c:pt idx="30">
                  <c:v>2741</c:v>
                </c:pt>
                <c:pt idx="31">
                  <c:v>503</c:v>
                </c:pt>
                <c:pt idx="32">
                  <c:v>1012</c:v>
                </c:pt>
                <c:pt idx="33">
                  <c:v>2631</c:v>
                </c:pt>
                <c:pt idx="34">
                  <c:v>2114</c:v>
                </c:pt>
                <c:pt idx="35">
                  <c:v>456</c:v>
                </c:pt>
                <c:pt idx="36">
                  <c:v>112</c:v>
                </c:pt>
                <c:pt idx="37">
                  <c:v>1577</c:v>
                </c:pt>
                <c:pt idx="40">
                  <c:v>268</c:v>
                </c:pt>
                <c:pt idx="41">
                  <c:v>5218</c:v>
                </c:pt>
                <c:pt idx="43">
                  <c:v>617</c:v>
                </c:pt>
                <c:pt idx="44">
                  <c:v>113</c:v>
                </c:pt>
                <c:pt idx="45">
                  <c:v>304</c:v>
                </c:pt>
                <c:pt idx="47">
                  <c:v>1048</c:v>
                </c:pt>
                <c:pt idx="48">
                  <c:v>219</c:v>
                </c:pt>
                <c:pt idx="49">
                  <c:v>189</c:v>
                </c:pt>
                <c:pt idx="50">
                  <c:v>344</c:v>
                </c:pt>
                <c:pt idx="51">
                  <c:v>783</c:v>
                </c:pt>
                <c:pt idx="52">
                  <c:v>551</c:v>
                </c:pt>
                <c:pt idx="53">
                  <c:v>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F7-4B26-9BCC-F0E698DCAD41}"/>
            </c:ext>
          </c:extLst>
        </c:ser>
        <c:ser>
          <c:idx val="1"/>
          <c:order val="1"/>
          <c:tx>
            <c:strRef>
              <c:f>ParMention!$D$1</c:f>
              <c:strCache>
                <c:ptCount val="1"/>
                <c:pt idx="0">
                  <c:v>NB DE CANDIDATURES CONFIRMEES 2024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ParMention!$A$2:$A$58</c15:sqref>
                  </c15:fullRef>
                </c:ext>
              </c:extLst>
              <c:f>(ParMention!$A$2:$A$4,ParMention!$A$6:$A$58)</c:f>
              <c:strCache>
                <c:ptCount val="56"/>
                <c:pt idx="0">
                  <c:v>Administration et liquidation d'entreprises en difficulté</c:v>
                </c:pt>
                <c:pt idx="1">
                  <c:v>Arts</c:v>
                </c:pt>
                <c:pt idx="2">
                  <c:v>Chimie moléculaire</c:v>
                </c:pt>
                <c:pt idx="3">
                  <c:v>Comptabilité - contrôle - audit</c:v>
                </c:pt>
                <c:pt idx="4">
                  <c:v>Contrôle de gestion et audit organisationnel</c:v>
                </c:pt>
                <c:pt idx="5">
                  <c:v>Droit des affaires</c:v>
                </c:pt>
                <c:pt idx="6">
                  <c:v>Droit international et droit européen</c:v>
                </c:pt>
                <c:pt idx="7">
                  <c:v>Droit notarial</c:v>
                </c:pt>
                <c:pt idx="8">
                  <c:v>Droit privé</c:v>
                </c:pt>
                <c:pt idx="9">
                  <c:v>Droit public</c:v>
                </c:pt>
                <c:pt idx="10">
                  <c:v>Économie</c:v>
                </c:pt>
                <c:pt idx="11">
                  <c:v>Économie des organisations</c:v>
                </c:pt>
                <c:pt idx="12">
                  <c:v>Électronique, énergie électrique, automatique</c:v>
                </c:pt>
                <c:pt idx="13">
                  <c:v>Français langue étrangère</c:v>
                </c:pt>
                <c:pt idx="14">
                  <c:v>Gestion de l'environnement</c:v>
                </c:pt>
                <c:pt idx="15">
                  <c:v>Gestion de patrimoine</c:v>
                </c:pt>
                <c:pt idx="16">
                  <c:v>Gestion des ressources humaines</c:v>
                </c:pt>
                <c:pt idx="17">
                  <c:v>Histoire, civilisations, patrimoine</c:v>
                </c:pt>
                <c:pt idx="18">
                  <c:v>Humanités et industries créatives</c:v>
                </c:pt>
                <c:pt idx="19">
                  <c:v>Information et médiation scientifique et technique</c:v>
                </c:pt>
                <c:pt idx="20">
                  <c:v>Information, communication</c:v>
                </c:pt>
                <c:pt idx="21">
                  <c:v>Informatique</c:v>
                </c:pt>
                <c:pt idx="22">
                  <c:v>Ingénierie de la santé</c:v>
                </c:pt>
                <c:pt idx="23">
                  <c:v>Innovation, entreprise et société</c:v>
                </c:pt>
                <c:pt idx="24">
                  <c:v>Langues étrangères appliquées</c:v>
                </c:pt>
                <c:pt idx="25">
                  <c:v>Langues, littératures et civilisations étrangères et régionales</c:v>
                </c:pt>
                <c:pt idx="26">
                  <c:v>Lettres</c:v>
                </c:pt>
                <c:pt idx="27">
                  <c:v>Management</c:v>
                </c:pt>
                <c:pt idx="28">
                  <c:v>Management et commerce international</c:v>
                </c:pt>
                <c:pt idx="29">
                  <c:v>Management sectoriel</c:v>
                </c:pt>
                <c:pt idx="30">
                  <c:v>Marketing, vente</c:v>
                </c:pt>
                <c:pt idx="31">
                  <c:v>Mathématiques et applications</c:v>
                </c:pt>
                <c:pt idx="32">
                  <c:v>Méthodes informatiques appliquées à la gestion des entreprises - MIAGE</c:v>
                </c:pt>
                <c:pt idx="33">
                  <c:v>Métiers de l'enseignement, de l'éducation et de la formation (MEEF), 1er degré</c:v>
                </c:pt>
                <c:pt idx="34">
                  <c:v>Métiers de l'enseignement, de l'éducation et de la formation (MEEF), 2nd degré</c:v>
                </c:pt>
                <c:pt idx="35">
                  <c:v>Métiers de l'enseignement, de l'éducation et de la formation (MEEF), encadrement éducatif</c:v>
                </c:pt>
                <c:pt idx="36">
                  <c:v>Métiers de l'enseignement, de l'éducation et de la formation (MEEF), pratiques et ingénierie de la formation (PIF)</c:v>
                </c:pt>
                <c:pt idx="37">
                  <c:v>Monnaie, banque, finance, assurance</c:v>
                </c:pt>
                <c:pt idx="38">
                  <c:v>Neurosciences</c:v>
                </c:pt>
                <c:pt idx="39">
                  <c:v>Philosophie</c:v>
                </c:pt>
                <c:pt idx="40">
                  <c:v>Physique fondamentale et applications</c:v>
                </c:pt>
                <c:pt idx="41">
                  <c:v>Psychologie</c:v>
                </c:pt>
                <c:pt idx="42">
                  <c:v>Psychologie : psychopathologie clinique psychanalytique</c:v>
                </c:pt>
                <c:pt idx="43">
                  <c:v>Science politique</c:v>
                </c:pt>
                <c:pt idx="44">
                  <c:v>Sciences cognitives</c:v>
                </c:pt>
                <c:pt idx="45">
                  <c:v>Sciences de la terre et des planètes, environnement</c:v>
                </c:pt>
                <c:pt idx="46">
                  <c:v>Sciences du langage</c:v>
                </c:pt>
                <c:pt idx="47">
                  <c:v>Sciences du vivant</c:v>
                </c:pt>
                <c:pt idx="48">
                  <c:v>Sciences et génie des matériaux</c:v>
                </c:pt>
                <c:pt idx="49">
                  <c:v>Sciences sociales</c:v>
                </c:pt>
                <c:pt idx="50">
                  <c:v>Staps : activité physique adaptée et santé</c:v>
                </c:pt>
                <c:pt idx="51">
                  <c:v>Staps : entraînement et optimisation de la performance sportive</c:v>
                </c:pt>
                <c:pt idx="52">
                  <c:v>Staps : management du sport</c:v>
                </c:pt>
                <c:pt idx="53">
                  <c:v>Tourisme</c:v>
                </c:pt>
                <c:pt idx="54">
                  <c:v>Traduction et interprétation</c:v>
                </c:pt>
                <c:pt idx="55">
                  <c:v>Ville et environnements urbains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ParMention!$D$2:$D$58</c15:sqref>
                  </c15:fullRef>
                </c:ext>
              </c:extLst>
              <c:f>(ParMention!$D$2:$D$4,ParMention!$D$6:$D$58)</c:f>
              <c:numCache>
                <c:formatCode>General</c:formatCode>
                <c:ptCount val="56"/>
                <c:pt idx="0">
                  <c:v>402</c:v>
                </c:pt>
                <c:pt idx="1">
                  <c:v>126</c:v>
                </c:pt>
                <c:pt idx="2">
                  <c:v>471</c:v>
                </c:pt>
                <c:pt idx="3">
                  <c:v>599</c:v>
                </c:pt>
                <c:pt idx="4">
                  <c:v>431</c:v>
                </c:pt>
                <c:pt idx="5">
                  <c:v>1622</c:v>
                </c:pt>
                <c:pt idx="6">
                  <c:v>1867</c:v>
                </c:pt>
                <c:pt idx="7">
                  <c:v>1143</c:v>
                </c:pt>
                <c:pt idx="8">
                  <c:v>1599</c:v>
                </c:pt>
                <c:pt idx="9">
                  <c:v>1318</c:v>
                </c:pt>
                <c:pt idx="10">
                  <c:v>255</c:v>
                </c:pt>
                <c:pt idx="11">
                  <c:v>575</c:v>
                </c:pt>
                <c:pt idx="12">
                  <c:v>1049</c:v>
                </c:pt>
                <c:pt idx="13">
                  <c:v>221</c:v>
                </c:pt>
                <c:pt idx="14">
                  <c:v>579</c:v>
                </c:pt>
                <c:pt idx="15">
                  <c:v>715</c:v>
                </c:pt>
                <c:pt idx="16">
                  <c:v>2043</c:v>
                </c:pt>
                <c:pt idx="17">
                  <c:v>291</c:v>
                </c:pt>
                <c:pt idx="18">
                  <c:v>241</c:v>
                </c:pt>
                <c:pt idx="19">
                  <c:v>104</c:v>
                </c:pt>
                <c:pt idx="20">
                  <c:v>965</c:v>
                </c:pt>
                <c:pt idx="21">
                  <c:v>2457</c:v>
                </c:pt>
                <c:pt idx="22">
                  <c:v>524</c:v>
                </c:pt>
                <c:pt idx="23">
                  <c:v>890</c:v>
                </c:pt>
                <c:pt idx="24">
                  <c:v>165</c:v>
                </c:pt>
                <c:pt idx="25">
                  <c:v>205</c:v>
                </c:pt>
                <c:pt idx="26">
                  <c:v>324</c:v>
                </c:pt>
                <c:pt idx="27">
                  <c:v>431</c:v>
                </c:pt>
                <c:pt idx="28">
                  <c:v>726</c:v>
                </c:pt>
                <c:pt idx="29">
                  <c:v>236</c:v>
                </c:pt>
                <c:pt idx="30">
                  <c:v>1648</c:v>
                </c:pt>
                <c:pt idx="31">
                  <c:v>621</c:v>
                </c:pt>
                <c:pt idx="32">
                  <c:v>1388</c:v>
                </c:pt>
                <c:pt idx="33">
                  <c:v>4842</c:v>
                </c:pt>
                <c:pt idx="34">
                  <c:v>2214</c:v>
                </c:pt>
                <c:pt idx="35">
                  <c:v>391</c:v>
                </c:pt>
                <c:pt idx="36">
                  <c:v>86</c:v>
                </c:pt>
                <c:pt idx="37">
                  <c:v>1395</c:v>
                </c:pt>
                <c:pt idx="38">
                  <c:v>511</c:v>
                </c:pt>
                <c:pt idx="39">
                  <c:v>139</c:v>
                </c:pt>
                <c:pt idx="40">
                  <c:v>316</c:v>
                </c:pt>
                <c:pt idx="41">
                  <c:v>4880</c:v>
                </c:pt>
                <c:pt idx="42">
                  <c:v>415</c:v>
                </c:pt>
                <c:pt idx="43">
                  <c:v>995</c:v>
                </c:pt>
                <c:pt idx="44">
                  <c:v>100</c:v>
                </c:pt>
                <c:pt idx="45">
                  <c:v>331</c:v>
                </c:pt>
                <c:pt idx="46">
                  <c:v>116</c:v>
                </c:pt>
                <c:pt idx="47">
                  <c:v>450</c:v>
                </c:pt>
                <c:pt idx="48">
                  <c:v>173</c:v>
                </c:pt>
                <c:pt idx="49">
                  <c:v>233</c:v>
                </c:pt>
                <c:pt idx="50">
                  <c:v>296</c:v>
                </c:pt>
                <c:pt idx="51">
                  <c:v>717</c:v>
                </c:pt>
                <c:pt idx="52">
                  <c:v>420</c:v>
                </c:pt>
                <c:pt idx="53">
                  <c:v>425</c:v>
                </c:pt>
                <c:pt idx="54">
                  <c:v>641</c:v>
                </c:pt>
                <c:pt idx="55">
                  <c:v>240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8D-4E90-8D30-4E5F72190688}"/>
            </c:ext>
          </c:extLst>
        </c:ser>
        <c:ser>
          <c:idx val="2"/>
          <c:order val="2"/>
          <c:tx>
            <c:strRef>
              <c:f>ParMention!$E$1</c:f>
              <c:strCache>
                <c:ptCount val="1"/>
                <c:pt idx="0">
                  <c:v>NB DE CANDIDATURES CONFIRMEES 2025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ParMention!$A$2:$A$58</c15:sqref>
                  </c15:fullRef>
                </c:ext>
              </c:extLst>
              <c:f>(ParMention!$A$2:$A$4,ParMention!$A$6:$A$58)</c:f>
              <c:strCache>
                <c:ptCount val="56"/>
                <c:pt idx="0">
                  <c:v>Administration et liquidation d'entreprises en difficulté</c:v>
                </c:pt>
                <c:pt idx="1">
                  <c:v>Arts</c:v>
                </c:pt>
                <c:pt idx="2">
                  <c:v>Chimie moléculaire</c:v>
                </c:pt>
                <c:pt idx="3">
                  <c:v>Comptabilité - contrôle - audit</c:v>
                </c:pt>
                <c:pt idx="4">
                  <c:v>Contrôle de gestion et audit organisationnel</c:v>
                </c:pt>
                <c:pt idx="5">
                  <c:v>Droit des affaires</c:v>
                </c:pt>
                <c:pt idx="6">
                  <c:v>Droit international et droit européen</c:v>
                </c:pt>
                <c:pt idx="7">
                  <c:v>Droit notarial</c:v>
                </c:pt>
                <c:pt idx="8">
                  <c:v>Droit privé</c:v>
                </c:pt>
                <c:pt idx="9">
                  <c:v>Droit public</c:v>
                </c:pt>
                <c:pt idx="10">
                  <c:v>Économie</c:v>
                </c:pt>
                <c:pt idx="11">
                  <c:v>Économie des organisations</c:v>
                </c:pt>
                <c:pt idx="12">
                  <c:v>Électronique, énergie électrique, automatique</c:v>
                </c:pt>
                <c:pt idx="13">
                  <c:v>Français langue étrangère</c:v>
                </c:pt>
                <c:pt idx="14">
                  <c:v>Gestion de l'environnement</c:v>
                </c:pt>
                <c:pt idx="15">
                  <c:v>Gestion de patrimoine</c:v>
                </c:pt>
                <c:pt idx="16">
                  <c:v>Gestion des ressources humaines</c:v>
                </c:pt>
                <c:pt idx="17">
                  <c:v>Histoire, civilisations, patrimoine</c:v>
                </c:pt>
                <c:pt idx="18">
                  <c:v>Humanités et industries créatives</c:v>
                </c:pt>
                <c:pt idx="19">
                  <c:v>Information et médiation scientifique et technique</c:v>
                </c:pt>
                <c:pt idx="20">
                  <c:v>Information, communication</c:v>
                </c:pt>
                <c:pt idx="21">
                  <c:v>Informatique</c:v>
                </c:pt>
                <c:pt idx="22">
                  <c:v>Ingénierie de la santé</c:v>
                </c:pt>
                <c:pt idx="23">
                  <c:v>Innovation, entreprise et société</c:v>
                </c:pt>
                <c:pt idx="24">
                  <c:v>Langues étrangères appliquées</c:v>
                </c:pt>
                <c:pt idx="25">
                  <c:v>Langues, littératures et civilisations étrangères et régionales</c:v>
                </c:pt>
                <c:pt idx="26">
                  <c:v>Lettres</c:v>
                </c:pt>
                <c:pt idx="27">
                  <c:v>Management</c:v>
                </c:pt>
                <c:pt idx="28">
                  <c:v>Management et commerce international</c:v>
                </c:pt>
                <c:pt idx="29">
                  <c:v>Management sectoriel</c:v>
                </c:pt>
                <c:pt idx="30">
                  <c:v>Marketing, vente</c:v>
                </c:pt>
                <c:pt idx="31">
                  <c:v>Mathématiques et applications</c:v>
                </c:pt>
                <c:pt idx="32">
                  <c:v>Méthodes informatiques appliquées à la gestion des entreprises - MIAGE</c:v>
                </c:pt>
                <c:pt idx="33">
                  <c:v>Métiers de l'enseignement, de l'éducation et de la formation (MEEF), 1er degré</c:v>
                </c:pt>
                <c:pt idx="34">
                  <c:v>Métiers de l'enseignement, de l'éducation et de la formation (MEEF), 2nd degré</c:v>
                </c:pt>
                <c:pt idx="35">
                  <c:v>Métiers de l'enseignement, de l'éducation et de la formation (MEEF), encadrement éducatif</c:v>
                </c:pt>
                <c:pt idx="36">
                  <c:v>Métiers de l'enseignement, de l'éducation et de la formation (MEEF), pratiques et ingénierie de la formation (PIF)</c:v>
                </c:pt>
                <c:pt idx="37">
                  <c:v>Monnaie, banque, finance, assurance</c:v>
                </c:pt>
                <c:pt idx="38">
                  <c:v>Neurosciences</c:v>
                </c:pt>
                <c:pt idx="39">
                  <c:v>Philosophie</c:v>
                </c:pt>
                <c:pt idx="40">
                  <c:v>Physique fondamentale et applications</c:v>
                </c:pt>
                <c:pt idx="41">
                  <c:v>Psychologie</c:v>
                </c:pt>
                <c:pt idx="42">
                  <c:v>Psychologie : psychopathologie clinique psychanalytique</c:v>
                </c:pt>
                <c:pt idx="43">
                  <c:v>Science politique</c:v>
                </c:pt>
                <c:pt idx="44">
                  <c:v>Sciences cognitives</c:v>
                </c:pt>
                <c:pt idx="45">
                  <c:v>Sciences de la terre et des planètes, environnement</c:v>
                </c:pt>
                <c:pt idx="46">
                  <c:v>Sciences du langage</c:v>
                </c:pt>
                <c:pt idx="47">
                  <c:v>Sciences du vivant</c:v>
                </c:pt>
                <c:pt idx="48">
                  <c:v>Sciences et génie des matériaux</c:v>
                </c:pt>
                <c:pt idx="49">
                  <c:v>Sciences sociales</c:v>
                </c:pt>
                <c:pt idx="50">
                  <c:v>Staps : activité physique adaptée et santé</c:v>
                </c:pt>
                <c:pt idx="51">
                  <c:v>Staps : entraînement et optimisation de la performance sportive</c:v>
                </c:pt>
                <c:pt idx="52">
                  <c:v>Staps : management du sport</c:v>
                </c:pt>
                <c:pt idx="53">
                  <c:v>Tourisme</c:v>
                </c:pt>
                <c:pt idx="54">
                  <c:v>Traduction et interprétation</c:v>
                </c:pt>
                <c:pt idx="55">
                  <c:v>Ville et environnements urbains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ParMention!$E$2:$E$58</c15:sqref>
                  </c15:fullRef>
                </c:ext>
              </c:extLst>
              <c:f>(ParMention!$E$2:$E$4,ParMention!$E$6:$E$58)</c:f>
              <c:numCache>
                <c:formatCode>General</c:formatCode>
                <c:ptCount val="56"/>
                <c:pt idx="0">
                  <c:v>575</c:v>
                </c:pt>
                <c:pt idx="1">
                  <c:v>261</c:v>
                </c:pt>
                <c:pt idx="2">
                  <c:v>341</c:v>
                </c:pt>
                <c:pt idx="3">
                  <c:v>475</c:v>
                </c:pt>
                <c:pt idx="4">
                  <c:v>629</c:v>
                </c:pt>
                <c:pt idx="5">
                  <c:v>1582</c:v>
                </c:pt>
                <c:pt idx="6">
                  <c:v>2356</c:v>
                </c:pt>
                <c:pt idx="7">
                  <c:v>914</c:v>
                </c:pt>
                <c:pt idx="8">
                  <c:v>2730</c:v>
                </c:pt>
                <c:pt idx="9">
                  <c:v>785</c:v>
                </c:pt>
                <c:pt idx="10">
                  <c:v>426</c:v>
                </c:pt>
                <c:pt idx="11">
                  <c:v>832</c:v>
                </c:pt>
                <c:pt idx="12">
                  <c:v>832</c:v>
                </c:pt>
                <c:pt idx="13">
                  <c:v>178</c:v>
                </c:pt>
                <c:pt idx="14">
                  <c:v>702</c:v>
                </c:pt>
                <c:pt idx="15">
                  <c:v>920</c:v>
                </c:pt>
                <c:pt idx="16">
                  <c:v>2671</c:v>
                </c:pt>
                <c:pt idx="17">
                  <c:v>295</c:v>
                </c:pt>
                <c:pt idx="18">
                  <c:v>347</c:v>
                </c:pt>
                <c:pt idx="19">
                  <c:v>223</c:v>
                </c:pt>
                <c:pt idx="20">
                  <c:v>1325</c:v>
                </c:pt>
                <c:pt idx="21">
                  <c:v>2340</c:v>
                </c:pt>
                <c:pt idx="22">
                  <c:v>501</c:v>
                </c:pt>
                <c:pt idx="23">
                  <c:v>1107</c:v>
                </c:pt>
                <c:pt idx="24">
                  <c:v>208</c:v>
                </c:pt>
                <c:pt idx="25">
                  <c:v>112</c:v>
                </c:pt>
                <c:pt idx="26">
                  <c:v>466</c:v>
                </c:pt>
                <c:pt idx="27">
                  <c:v>595</c:v>
                </c:pt>
                <c:pt idx="28">
                  <c:v>887</c:v>
                </c:pt>
                <c:pt idx="29">
                  <c:v>327</c:v>
                </c:pt>
                <c:pt idx="30">
                  <c:v>1522</c:v>
                </c:pt>
                <c:pt idx="31">
                  <c:v>638</c:v>
                </c:pt>
                <c:pt idx="32">
                  <c:v>1143</c:v>
                </c:pt>
                <c:pt idx="33">
                  <c:v>5378</c:v>
                </c:pt>
                <c:pt idx="34">
                  <c:v>2486</c:v>
                </c:pt>
                <c:pt idx="35">
                  <c:v>668</c:v>
                </c:pt>
                <c:pt idx="36">
                  <c:v>167</c:v>
                </c:pt>
                <c:pt idx="37">
                  <c:v>2107</c:v>
                </c:pt>
                <c:pt idx="38">
                  <c:v>381</c:v>
                </c:pt>
                <c:pt idx="39">
                  <c:v>148</c:v>
                </c:pt>
                <c:pt idx="40">
                  <c:v>372</c:v>
                </c:pt>
                <c:pt idx="41">
                  <c:v>4689</c:v>
                </c:pt>
                <c:pt idx="42">
                  <c:v>517</c:v>
                </c:pt>
                <c:pt idx="43">
                  <c:v>935</c:v>
                </c:pt>
                <c:pt idx="44">
                  <c:v>147</c:v>
                </c:pt>
                <c:pt idx="45">
                  <c:v>317</c:v>
                </c:pt>
                <c:pt idx="46">
                  <c:v>58</c:v>
                </c:pt>
                <c:pt idx="47">
                  <c:v>702</c:v>
                </c:pt>
                <c:pt idx="48">
                  <c:v>324</c:v>
                </c:pt>
                <c:pt idx="49">
                  <c:v>417</c:v>
                </c:pt>
                <c:pt idx="50">
                  <c:v>359</c:v>
                </c:pt>
                <c:pt idx="51">
                  <c:v>812</c:v>
                </c:pt>
                <c:pt idx="52">
                  <c:v>535</c:v>
                </c:pt>
                <c:pt idx="53">
                  <c:v>566</c:v>
                </c:pt>
                <c:pt idx="54">
                  <c:v>421</c:v>
                </c:pt>
                <c:pt idx="55">
                  <c:v>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41-42BB-8AE3-42A6E5A1B4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93318408"/>
        <c:axId val="1093319064"/>
      </c:barChart>
      <c:catAx>
        <c:axId val="1093318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93319064"/>
        <c:crosses val="autoZero"/>
        <c:auto val="1"/>
        <c:lblAlgn val="ctr"/>
        <c:lblOffset val="100"/>
        <c:noMultiLvlLbl val="0"/>
      </c:catAx>
      <c:valAx>
        <c:axId val="1093319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93318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ParMention!$F$1</c:f>
              <c:strCache>
                <c:ptCount val="1"/>
                <c:pt idx="0">
                  <c:v>% / CAPACITE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9ECB-427B-973D-2EE5D326A422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ECB-427B-973D-2EE5D326A422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9ECB-427B-973D-2EE5D326A422}"/>
              </c:ext>
            </c:extLst>
          </c:dPt>
          <c:dPt>
            <c:idx val="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ECB-427B-973D-2EE5D326A422}"/>
              </c:ext>
            </c:extLst>
          </c:dPt>
          <c:dPt>
            <c:idx val="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9ECB-427B-973D-2EE5D326A422}"/>
              </c:ext>
            </c:extLst>
          </c:dPt>
          <c:dPt>
            <c:idx val="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ECB-427B-973D-2EE5D326A422}"/>
              </c:ext>
            </c:extLst>
          </c:dPt>
          <c:dPt>
            <c:idx val="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9ECB-427B-973D-2EE5D326A42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9ECB-427B-973D-2EE5D326A422}"/>
              </c:ext>
            </c:extLst>
          </c:dPt>
          <c:dPt>
            <c:idx val="9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9ECB-427B-973D-2EE5D326A422}"/>
              </c:ext>
            </c:extLst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9ECB-427B-973D-2EE5D326A422}"/>
              </c:ext>
            </c:extLst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9ECB-427B-973D-2EE5D326A422}"/>
              </c:ext>
            </c:extLst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9ECB-427B-973D-2EE5D326A422}"/>
              </c:ext>
            </c:extLst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9ECB-427B-973D-2EE5D326A422}"/>
              </c:ext>
            </c:extLst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9ECB-427B-973D-2EE5D326A422}"/>
              </c:ext>
            </c:extLst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9ECB-427B-973D-2EE5D326A422}"/>
              </c:ext>
            </c:extLst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9ECB-427B-973D-2EE5D326A422}"/>
              </c:ext>
            </c:extLst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2069-436B-9B27-75EA3645C908}"/>
              </c:ext>
            </c:extLst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9ECB-427B-973D-2EE5D326A422}"/>
              </c:ext>
            </c:extLst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6-9ECB-427B-973D-2EE5D326A422}"/>
              </c:ext>
            </c:extLst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8-9ECB-427B-973D-2EE5D326A422}"/>
              </c:ext>
            </c:extLst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9ECB-427B-973D-2EE5D326A422}"/>
              </c:ext>
            </c:extLst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A-9ECB-427B-973D-2EE5D326A422}"/>
              </c:ext>
            </c:extLst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D-2069-436B-9B27-75EA3645C908}"/>
              </c:ext>
            </c:extLst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9ECB-427B-973D-2EE5D326A422}"/>
              </c:ext>
            </c:extLst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C-9ECB-427B-973D-2EE5D326A422}"/>
              </c:ext>
            </c:extLst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E-9ECB-427B-973D-2EE5D326A422}"/>
              </c:ext>
            </c:extLst>
          </c:dPt>
          <c:dPt>
            <c:idx val="4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0-9ECB-427B-973D-2EE5D326A422}"/>
              </c:ext>
            </c:extLst>
          </c:dPt>
          <c:dPt>
            <c:idx val="4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7-2069-436B-9B27-75EA3645C908}"/>
              </c:ext>
            </c:extLst>
          </c:dPt>
          <c:dPt>
            <c:idx val="4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9ECB-427B-973D-2EE5D326A422}"/>
              </c:ext>
            </c:extLst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3-9ECB-427B-973D-2EE5D326A422}"/>
              </c:ext>
            </c:extLst>
          </c:dPt>
          <c:dPt>
            <c:idx val="4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D-2069-436B-9B27-75EA3645C908}"/>
              </c:ext>
            </c:extLst>
          </c:dPt>
          <c:dPt>
            <c:idx val="5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F-2069-436B-9B27-75EA3645C908}"/>
              </c:ext>
            </c:extLst>
          </c:dPt>
          <c:dPt>
            <c:idx val="5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1-2069-436B-9B27-75EA3645C908}"/>
              </c:ext>
            </c:extLst>
          </c:dPt>
          <c:dPt>
            <c:idx val="5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3-2069-436B-9B27-75EA3645C908}"/>
              </c:ext>
            </c:extLst>
          </c:dPt>
          <c:dPt>
            <c:idx val="5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5-2069-436B-9B27-75EA3645C908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ParMention!$A$2:$A$58</c15:sqref>
                  </c15:fullRef>
                </c:ext>
              </c:extLst>
              <c:f>(ParMention!$A$2:$A$4,ParMention!$A$6:$A$58)</c:f>
              <c:strCache>
                <c:ptCount val="56"/>
                <c:pt idx="0">
                  <c:v>Administration et liquidation d'entreprises en difficulté</c:v>
                </c:pt>
                <c:pt idx="1">
                  <c:v>Arts</c:v>
                </c:pt>
                <c:pt idx="2">
                  <c:v>Chimie moléculaire</c:v>
                </c:pt>
                <c:pt idx="3">
                  <c:v>Comptabilité - contrôle - audit</c:v>
                </c:pt>
                <c:pt idx="4">
                  <c:v>Contrôle de gestion et audit organisationnel</c:v>
                </c:pt>
                <c:pt idx="5">
                  <c:v>Droit des affaires</c:v>
                </c:pt>
                <c:pt idx="6">
                  <c:v>Droit international et droit européen</c:v>
                </c:pt>
                <c:pt idx="7">
                  <c:v>Droit notarial</c:v>
                </c:pt>
                <c:pt idx="8">
                  <c:v>Droit privé</c:v>
                </c:pt>
                <c:pt idx="9">
                  <c:v>Droit public</c:v>
                </c:pt>
                <c:pt idx="10">
                  <c:v>Économie</c:v>
                </c:pt>
                <c:pt idx="11">
                  <c:v>Économie des organisations</c:v>
                </c:pt>
                <c:pt idx="12">
                  <c:v>Électronique, énergie électrique, automatique</c:v>
                </c:pt>
                <c:pt idx="13">
                  <c:v>Français langue étrangère</c:v>
                </c:pt>
                <c:pt idx="14">
                  <c:v>Gestion de l'environnement</c:v>
                </c:pt>
                <c:pt idx="15">
                  <c:v>Gestion de patrimoine</c:v>
                </c:pt>
                <c:pt idx="16">
                  <c:v>Gestion des ressources humaines</c:v>
                </c:pt>
                <c:pt idx="17">
                  <c:v>Histoire, civilisations, patrimoine</c:v>
                </c:pt>
                <c:pt idx="18">
                  <c:v>Humanités et industries créatives</c:v>
                </c:pt>
                <c:pt idx="19">
                  <c:v>Information et médiation scientifique et technique</c:v>
                </c:pt>
                <c:pt idx="20">
                  <c:v>Information, communication</c:v>
                </c:pt>
                <c:pt idx="21">
                  <c:v>Informatique</c:v>
                </c:pt>
                <c:pt idx="22">
                  <c:v>Ingénierie de la santé</c:v>
                </c:pt>
                <c:pt idx="23">
                  <c:v>Innovation, entreprise et société</c:v>
                </c:pt>
                <c:pt idx="24">
                  <c:v>Langues étrangères appliquées</c:v>
                </c:pt>
                <c:pt idx="25">
                  <c:v>Langues, littératures et civilisations étrangères et régionales</c:v>
                </c:pt>
                <c:pt idx="26">
                  <c:v>Lettres</c:v>
                </c:pt>
                <c:pt idx="27">
                  <c:v>Management</c:v>
                </c:pt>
                <c:pt idx="28">
                  <c:v>Management et commerce international</c:v>
                </c:pt>
                <c:pt idx="29">
                  <c:v>Management sectoriel</c:v>
                </c:pt>
                <c:pt idx="30">
                  <c:v>Marketing, vente</c:v>
                </c:pt>
                <c:pt idx="31">
                  <c:v>Mathématiques et applications</c:v>
                </c:pt>
                <c:pt idx="32">
                  <c:v>Méthodes informatiques appliquées à la gestion des entreprises - MIAGE</c:v>
                </c:pt>
                <c:pt idx="33">
                  <c:v>Métiers de l'enseignement, de l'éducation et de la formation (MEEF), 1er degré</c:v>
                </c:pt>
                <c:pt idx="34">
                  <c:v>Métiers de l'enseignement, de l'éducation et de la formation (MEEF), 2nd degré</c:v>
                </c:pt>
                <c:pt idx="35">
                  <c:v>Métiers de l'enseignement, de l'éducation et de la formation (MEEF), encadrement éducatif</c:v>
                </c:pt>
                <c:pt idx="36">
                  <c:v>Métiers de l'enseignement, de l'éducation et de la formation (MEEF), pratiques et ingénierie de la formation (PIF)</c:v>
                </c:pt>
                <c:pt idx="37">
                  <c:v>Monnaie, banque, finance, assurance</c:v>
                </c:pt>
                <c:pt idx="38">
                  <c:v>Neurosciences</c:v>
                </c:pt>
                <c:pt idx="39">
                  <c:v>Philosophie</c:v>
                </c:pt>
                <c:pt idx="40">
                  <c:v>Physique fondamentale et applications</c:v>
                </c:pt>
                <c:pt idx="41">
                  <c:v>Psychologie</c:v>
                </c:pt>
                <c:pt idx="42">
                  <c:v>Psychologie : psychopathologie clinique psychanalytique</c:v>
                </c:pt>
                <c:pt idx="43">
                  <c:v>Science politique</c:v>
                </c:pt>
                <c:pt idx="44">
                  <c:v>Sciences cognitives</c:v>
                </c:pt>
                <c:pt idx="45">
                  <c:v>Sciences de la terre et des planètes, environnement</c:v>
                </c:pt>
                <c:pt idx="46">
                  <c:v>Sciences du langage</c:v>
                </c:pt>
                <c:pt idx="47">
                  <c:v>Sciences du vivant</c:v>
                </c:pt>
                <c:pt idx="48">
                  <c:v>Sciences et génie des matériaux</c:v>
                </c:pt>
                <c:pt idx="49">
                  <c:v>Sciences sociales</c:v>
                </c:pt>
                <c:pt idx="50">
                  <c:v>Staps : activité physique adaptée et santé</c:v>
                </c:pt>
                <c:pt idx="51">
                  <c:v>Staps : entraînement et optimisation de la performance sportive</c:v>
                </c:pt>
                <c:pt idx="52">
                  <c:v>Staps : management du sport</c:v>
                </c:pt>
                <c:pt idx="53">
                  <c:v>Tourisme</c:v>
                </c:pt>
                <c:pt idx="54">
                  <c:v>Traduction et interprétation</c:v>
                </c:pt>
                <c:pt idx="55">
                  <c:v>Ville et environnements urbains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ParMention!$F$2:$F$58</c15:sqref>
                  </c15:fullRef>
                </c:ext>
              </c:extLst>
              <c:f>(ParMention!$F$2:$F$4,ParMention!$F$6:$F$58)</c:f>
              <c:numCache>
                <c:formatCode>0%</c:formatCode>
                <c:ptCount val="56"/>
                <c:pt idx="0">
                  <c:v>9.5833333333333339</c:v>
                </c:pt>
                <c:pt idx="1">
                  <c:v>2.61</c:v>
                </c:pt>
                <c:pt idx="2">
                  <c:v>13.64</c:v>
                </c:pt>
                <c:pt idx="3">
                  <c:v>16.964285714285715</c:v>
                </c:pt>
                <c:pt idx="4">
                  <c:v>27.347826086956523</c:v>
                </c:pt>
                <c:pt idx="5">
                  <c:v>15.82</c:v>
                </c:pt>
                <c:pt idx="6">
                  <c:v>24.288659793814432</c:v>
                </c:pt>
                <c:pt idx="7">
                  <c:v>39.739130434782609</c:v>
                </c:pt>
                <c:pt idx="8">
                  <c:v>19.5</c:v>
                </c:pt>
                <c:pt idx="9">
                  <c:v>8.4408602150537639</c:v>
                </c:pt>
                <c:pt idx="10">
                  <c:v>21.3</c:v>
                </c:pt>
                <c:pt idx="11">
                  <c:v>26</c:v>
                </c:pt>
                <c:pt idx="12">
                  <c:v>29.714285714285715</c:v>
                </c:pt>
                <c:pt idx="13">
                  <c:v>5.9333333333333336</c:v>
                </c:pt>
                <c:pt idx="14">
                  <c:v>10.323529411764707</c:v>
                </c:pt>
                <c:pt idx="15">
                  <c:v>20</c:v>
                </c:pt>
                <c:pt idx="16">
                  <c:v>38.157142857142858</c:v>
                </c:pt>
                <c:pt idx="17">
                  <c:v>6.5555555555555554</c:v>
                </c:pt>
                <c:pt idx="18">
                  <c:v>6.94</c:v>
                </c:pt>
                <c:pt idx="19">
                  <c:v>6.96875</c:v>
                </c:pt>
                <c:pt idx="20">
                  <c:v>15.229885057471265</c:v>
                </c:pt>
                <c:pt idx="21">
                  <c:v>28.536585365853657</c:v>
                </c:pt>
                <c:pt idx="22">
                  <c:v>7.9523809523809526</c:v>
                </c:pt>
                <c:pt idx="23">
                  <c:v>14.76</c:v>
                </c:pt>
                <c:pt idx="24">
                  <c:v>4.8372093023255811</c:v>
                </c:pt>
                <c:pt idx="25">
                  <c:v>1.4</c:v>
                </c:pt>
                <c:pt idx="26">
                  <c:v>6.6571428571428575</c:v>
                </c:pt>
                <c:pt idx="27">
                  <c:v>12.934782608695652</c:v>
                </c:pt>
                <c:pt idx="28">
                  <c:v>29.566666666666666</c:v>
                </c:pt>
                <c:pt idx="29">
                  <c:v>5.0307692307692307</c:v>
                </c:pt>
                <c:pt idx="30">
                  <c:v>22.71641791044776</c:v>
                </c:pt>
                <c:pt idx="31">
                  <c:v>8.2857142857142865</c:v>
                </c:pt>
                <c:pt idx="32">
                  <c:v>15.24</c:v>
                </c:pt>
                <c:pt idx="33">
                  <c:v>26.89</c:v>
                </c:pt>
                <c:pt idx="34">
                  <c:v>8.0453074433656955</c:v>
                </c:pt>
                <c:pt idx="35">
                  <c:v>13.36</c:v>
                </c:pt>
                <c:pt idx="36">
                  <c:v>4.1749999999999998</c:v>
                </c:pt>
                <c:pt idx="37">
                  <c:v>52.674999999999997</c:v>
                </c:pt>
                <c:pt idx="38">
                  <c:v>34.636363636363633</c:v>
                </c:pt>
                <c:pt idx="39">
                  <c:v>4.2285714285714286</c:v>
                </c:pt>
                <c:pt idx="40">
                  <c:v>9.3000000000000007</c:v>
                </c:pt>
                <c:pt idx="41">
                  <c:v>42.627272727272725</c:v>
                </c:pt>
                <c:pt idx="42">
                  <c:v>34.466666666666669</c:v>
                </c:pt>
                <c:pt idx="43">
                  <c:v>26.714285714285715</c:v>
                </c:pt>
                <c:pt idx="44">
                  <c:v>16.333333333333332</c:v>
                </c:pt>
                <c:pt idx="45">
                  <c:v>6.8913043478260869</c:v>
                </c:pt>
                <c:pt idx="46">
                  <c:v>3.8666666666666667</c:v>
                </c:pt>
                <c:pt idx="47">
                  <c:v>16.714285714285715</c:v>
                </c:pt>
                <c:pt idx="48">
                  <c:v>10.8</c:v>
                </c:pt>
                <c:pt idx="49">
                  <c:v>5.6351351351351351</c:v>
                </c:pt>
                <c:pt idx="50">
                  <c:v>17.95</c:v>
                </c:pt>
                <c:pt idx="51">
                  <c:v>32.479999999999997</c:v>
                </c:pt>
                <c:pt idx="52">
                  <c:v>29.722222222222221</c:v>
                </c:pt>
                <c:pt idx="53">
                  <c:v>15.297297297297296</c:v>
                </c:pt>
                <c:pt idx="54">
                  <c:v>28.066666666666666</c:v>
                </c:pt>
                <c:pt idx="55">
                  <c:v>10.735294117647058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CB-427B-973D-2EE5D326A4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093318408"/>
        <c:axId val="1093319064"/>
      </c:barChart>
      <c:catAx>
        <c:axId val="1093318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93319064"/>
        <c:crosses val="autoZero"/>
        <c:auto val="1"/>
        <c:lblAlgn val="ctr"/>
        <c:lblOffset val="100"/>
        <c:noMultiLvlLbl val="0"/>
      </c:catAx>
      <c:valAx>
        <c:axId val="109331906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93318408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ParMention!$B$1</c:f>
              <c:strCache>
                <c:ptCount val="1"/>
                <c:pt idx="0">
                  <c:v>NB DE CANDIDATURES RECUES 2022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ParMention!$B$59</c:f>
              <c:numCache>
                <c:formatCode>General</c:formatCode>
                <c:ptCount val="1"/>
                <c:pt idx="0">
                  <c:v>25887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2C-4B26-A94B-D0A8949547CF}"/>
            </c:ext>
          </c:extLst>
        </c:ser>
        <c:ser>
          <c:idx val="1"/>
          <c:order val="1"/>
          <c:tx>
            <c:strRef>
              <c:f>ParMention!$C$1</c:f>
              <c:strCache>
                <c:ptCount val="1"/>
                <c:pt idx="0">
                  <c:v>NB DE CANDIDATURES CONFIRMEES 2023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ParMention!$C$59</c:f>
              <c:numCache>
                <c:formatCode>General</c:formatCode>
                <c:ptCount val="1"/>
                <c:pt idx="0">
                  <c:v>42974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2C-4B26-A94B-D0A8949547CF}"/>
            </c:ext>
          </c:extLst>
        </c:ser>
        <c:ser>
          <c:idx val="2"/>
          <c:order val="2"/>
          <c:tx>
            <c:strRef>
              <c:f>ParMention!$D$1</c:f>
              <c:strCache>
                <c:ptCount val="1"/>
                <c:pt idx="0">
                  <c:v>NB DE CANDIDATURES CONFIRMEES 2024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ParMention!$D$59</c:f>
              <c:numCache>
                <c:formatCode>General</c:formatCode>
                <c:ptCount val="1"/>
                <c:pt idx="0">
                  <c:v>46557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2C-4B26-A94B-D0A8949547CF}"/>
            </c:ext>
          </c:extLst>
        </c:ser>
        <c:ser>
          <c:idx val="3"/>
          <c:order val="3"/>
          <c:tx>
            <c:strRef>
              <c:f>ParMention!$E$1</c:f>
              <c:strCache>
                <c:ptCount val="1"/>
                <c:pt idx="0">
                  <c:v>NB DE CANDIDATURES CONFIRMEES 2025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ParMention!$E$59</c:f>
              <c:numCache>
                <c:formatCode>General</c:formatCode>
                <c:ptCount val="1"/>
                <c:pt idx="0">
                  <c:v>52116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A8-4F8F-8E07-DE957E63A5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8051592"/>
        <c:axId val="698051264"/>
      </c:barChart>
      <c:catAx>
        <c:axId val="698051592"/>
        <c:scaling>
          <c:orientation val="minMax"/>
        </c:scaling>
        <c:delete val="1"/>
        <c:axPos val="b"/>
        <c:majorTickMark val="none"/>
        <c:minorTickMark val="none"/>
        <c:tickLblPos val="nextTo"/>
        <c:crossAx val="698051264"/>
        <c:crosses val="autoZero"/>
        <c:auto val="1"/>
        <c:lblAlgn val="ctr"/>
        <c:lblOffset val="100"/>
        <c:noMultiLvlLbl val="0"/>
      </c:catAx>
      <c:valAx>
        <c:axId val="698051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8051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752475</xdr:colOff>
      <xdr:row>0</xdr:row>
      <xdr:rowOff>32385</xdr:rowOff>
    </xdr:from>
    <xdr:to>
      <xdr:col>22</xdr:col>
      <xdr:colOff>628650</xdr:colOff>
      <xdr:row>34</xdr:row>
      <xdr:rowOff>165735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59209923-2D9E-4E7E-B895-01BDCA67C9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647700</xdr:colOff>
      <xdr:row>35</xdr:row>
      <xdr:rowOff>72390</xdr:rowOff>
    </xdr:from>
    <xdr:to>
      <xdr:col>22</xdr:col>
      <xdr:colOff>493395</xdr:colOff>
      <xdr:row>73</xdr:row>
      <xdr:rowOff>53340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946B540A-800F-4249-A7E5-C092B29239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128587</xdr:colOff>
      <xdr:row>0</xdr:row>
      <xdr:rowOff>185737</xdr:rowOff>
    </xdr:from>
    <xdr:to>
      <xdr:col>9</xdr:col>
      <xdr:colOff>314325</xdr:colOff>
      <xdr:row>19</xdr:row>
      <xdr:rowOff>85725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EF82E63C-D4D9-45D0-9B57-09CC3A3D25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-my.sharepoint.com/personal/pascal_cremoux_unice_fr/Documents/Sauvegarde%20PC%202022-10/Mes%20Docs/SELECTION/S&#233;lection%20M1/2023-2024/Candidatures/Formations-candidatables-UCA-202304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ions-candidatables"/>
    </sheetNames>
    <sheetDataSet>
      <sheetData sheetId="0">
        <row r="2">
          <cell r="B2" t="str">
            <v>Administration et liquidation d'entreprises en difficulté</v>
          </cell>
          <cell r="C2" t="str">
            <v/>
          </cell>
        </row>
        <row r="3">
          <cell r="B3" t="str">
            <v>Arts</v>
          </cell>
          <cell r="C3" t="str">
            <v>À la carte</v>
          </cell>
        </row>
        <row r="5">
          <cell r="H5">
            <v>20</v>
          </cell>
        </row>
        <row r="6">
          <cell r="H6">
            <v>35</v>
          </cell>
        </row>
        <row r="7">
          <cell r="H7">
            <v>30</v>
          </cell>
        </row>
        <row r="8">
          <cell r="B8" t="str">
            <v>Chimie moléculaire</v>
          </cell>
          <cell r="C8" t="str">
            <v/>
          </cell>
          <cell r="H8">
            <v>25</v>
          </cell>
        </row>
        <row r="9">
          <cell r="B9" t="str">
            <v>Civilisations, cultures et sociétés</v>
          </cell>
          <cell r="C9" t="str">
            <v>Métiers du patrimoine, Histoire de l’Art, Archéologie</v>
          </cell>
        </row>
        <row r="10">
          <cell r="C10" t="str">
            <v>Philosophie et histoire des idées</v>
          </cell>
        </row>
        <row r="11">
          <cell r="C11" t="str">
            <v xml:space="preserve">Sciences Historiques </v>
          </cell>
        </row>
        <row r="12">
          <cell r="B12" t="str">
            <v>Comptabilité - contrôle - audit</v>
          </cell>
          <cell r="C12" t="str">
            <v/>
          </cell>
        </row>
        <row r="13">
          <cell r="B13" t="str">
            <v>Contrôle de gestion et audit organisationnel</v>
          </cell>
          <cell r="C13" t="str">
            <v/>
          </cell>
        </row>
        <row r="14">
          <cell r="B14" t="str">
            <v>Droit des affaires</v>
          </cell>
          <cell r="C14" t="str">
            <v/>
          </cell>
          <cell r="H14">
            <v>100</v>
          </cell>
        </row>
        <row r="15">
          <cell r="B15" t="str">
            <v>Droit international et droit européen</v>
          </cell>
          <cell r="C15" t="str">
            <v>Droit de la mer et des activités maritimes</v>
          </cell>
        </row>
        <row r="16">
          <cell r="C16" t="str">
            <v>Droit économique de l'Union Européenne</v>
          </cell>
        </row>
        <row r="17">
          <cell r="C17" t="str">
            <v>Droit et pratique du commerce international</v>
          </cell>
        </row>
        <row r="18">
          <cell r="C18" t="str">
            <v>Gouvernance et financement du développement</v>
          </cell>
        </row>
        <row r="19">
          <cell r="C19" t="str">
            <v xml:space="preserve">Migration studies </v>
          </cell>
        </row>
        <row r="20">
          <cell r="C20" t="str">
            <v>Sécurité internationale, défense, intelligence économique</v>
          </cell>
        </row>
        <row r="21">
          <cell r="B21" t="str">
            <v>Droit notarial</v>
          </cell>
          <cell r="C21" t="str">
            <v/>
          </cell>
          <cell r="H21">
            <v>23</v>
          </cell>
        </row>
        <row r="22">
          <cell r="B22" t="str">
            <v>Droit privé</v>
          </cell>
          <cell r="C22" t="str">
            <v/>
          </cell>
        </row>
        <row r="23">
          <cell r="B23" t="str">
            <v>Droit public</v>
          </cell>
          <cell r="C23" t="str">
            <v xml:space="preserve">Droit et procédures fiscales de l'entreprise </v>
          </cell>
          <cell r="H23">
            <v>23</v>
          </cell>
        </row>
        <row r="24">
          <cell r="C24" t="str">
            <v>Droit public</v>
          </cell>
          <cell r="H24">
            <v>70</v>
          </cell>
        </row>
        <row r="25">
          <cell r="B25" t="str">
            <v>Économie</v>
          </cell>
          <cell r="H25">
            <v>20</v>
          </cell>
        </row>
        <row r="26">
          <cell r="B26" t="str">
            <v>Économie des organisations</v>
          </cell>
        </row>
        <row r="27">
          <cell r="C27" t="str">
            <v>Economie et Management des Entreprises et des Organisations (EMEO)</v>
          </cell>
        </row>
        <row r="29">
          <cell r="B29" t="str">
            <v>Électronique, énergie électrique, automatique</v>
          </cell>
        </row>
        <row r="31">
          <cell r="B31" t="str">
            <v>Français langue étrangère</v>
          </cell>
          <cell r="C31" t="str">
            <v/>
          </cell>
        </row>
        <row r="32">
          <cell r="C32" t="str">
            <v>Didactique du Français langue étrangère et langue seconde</v>
          </cell>
          <cell r="H32">
            <v>30</v>
          </cell>
        </row>
        <row r="33">
          <cell r="B33" t="str">
            <v>Gestion de l'environnement</v>
          </cell>
          <cell r="C33" t="str">
            <v>AIR (pollution Atmosphérique, changement climatique, Impacts sanitaires, énergies Renouvelables)</v>
          </cell>
        </row>
        <row r="34">
          <cell r="C34" t="str">
            <v>COMEDD : Communication écocitoyenne, patrimoines et développement durable</v>
          </cell>
        </row>
        <row r="36">
          <cell r="C36" t="str">
            <v>Géoprospective, Aménagement et Durabilité des territoires (GEOPRAD)</v>
          </cell>
        </row>
        <row r="37">
          <cell r="C37" t="str">
            <v>Gestion de l’Environnement et du Développement Durable (GEDD)</v>
          </cell>
          <cell r="H37">
            <v>18</v>
          </cell>
        </row>
        <row r="40">
          <cell r="B40" t="str">
            <v>Gestion de patrimoine</v>
          </cell>
        </row>
        <row r="44">
          <cell r="B44" t="str">
            <v>Gestion des ressources humaines</v>
          </cell>
        </row>
        <row r="46">
          <cell r="C46" t="str">
            <v>Economie et Management des Ressources Humaines (EMRH)</v>
          </cell>
        </row>
        <row r="47">
          <cell r="C47" t="str">
            <v>Economie et Management des Ressources Humaines (EMRH)</v>
          </cell>
        </row>
        <row r="48">
          <cell r="C48" t="str">
            <v>Economie et Management des Ressources Humaines (EMRH) - Par apprentissage</v>
          </cell>
        </row>
        <row r="49">
          <cell r="B49" t="str">
            <v>Humanités et industries créatives</v>
          </cell>
        </row>
        <row r="50">
          <cell r="C50" t="str">
            <v>Management, Jeu Vidéo, Image et Créativité (MAJIC)</v>
          </cell>
        </row>
        <row r="51">
          <cell r="B51" t="str">
            <v>Information, communication</v>
          </cell>
          <cell r="C51" t="str">
            <v>DISTIC : DIgital STudies, Information et Communication</v>
          </cell>
        </row>
        <row r="52">
          <cell r="H52">
            <v>20</v>
          </cell>
        </row>
        <row r="53">
          <cell r="C53" t="str">
            <v>ICCD : Innovation Création dans la  Communication Digitale</v>
          </cell>
        </row>
        <row r="54">
          <cell r="C54" t="str">
            <v xml:space="preserve">ICONES : Ingénierie de la Communication Organisationnelle, Numérique ET Stratégique </v>
          </cell>
          <cell r="H54">
            <v>22</v>
          </cell>
        </row>
        <row r="55">
          <cell r="B55" t="str">
            <v>Informatique</v>
          </cell>
          <cell r="C55" t="str">
            <v>EIT Digital</v>
          </cell>
        </row>
        <row r="57">
          <cell r="C57" t="str">
            <v xml:space="preserve">Informatique </v>
          </cell>
        </row>
        <row r="59">
          <cell r="C59" t="str">
            <v>Intelligence Artificielle</v>
          </cell>
        </row>
        <row r="61">
          <cell r="C61" t="str">
            <v>Génie biomédical</v>
          </cell>
          <cell r="H61">
            <v>18</v>
          </cell>
        </row>
        <row r="62">
          <cell r="C62" t="str">
            <v>Ingénierie pour le Vieillissement et l’Autonomie - IVA</v>
          </cell>
        </row>
        <row r="63">
          <cell r="C63" t="str">
            <v>Organisations et Evaluations en Soins Primaires - OrESP</v>
          </cell>
        </row>
        <row r="64">
          <cell r="C64" t="str">
            <v>Qualité et Gestion des Risques en Santé - QGRS</v>
          </cell>
        </row>
        <row r="65">
          <cell r="C65" t="str">
            <v>Recherche Clinique Interventionnelle - RECLINT</v>
          </cell>
        </row>
        <row r="66">
          <cell r="C66" t="str">
            <v>Santé Publique - SPUB</v>
          </cell>
        </row>
        <row r="67">
          <cell r="B67" t="str">
            <v>Innovation, entreprise et société</v>
          </cell>
          <cell r="C67" t="str">
            <v>Comportements et décisions économiques à l’ère numérique (CODEEN)</v>
          </cell>
        </row>
        <row r="68">
          <cell r="C68" t="str">
            <v>Développement industriel</v>
          </cell>
        </row>
        <row r="71">
          <cell r="C71" t="str">
            <v>Innovation et Management de la Transition des Territoires (IMTT)</v>
          </cell>
        </row>
        <row r="72">
          <cell r="C72" t="str">
            <v>Stratégie digitale</v>
          </cell>
        </row>
        <row r="74">
          <cell r="B74" t="str">
            <v>Langues étrangères appliquées</v>
          </cell>
        </row>
        <row r="75">
          <cell r="C75" t="str">
            <v>Traduction et Rédaction d'Entreprise (TRE)</v>
          </cell>
          <cell r="H75">
            <v>23</v>
          </cell>
        </row>
        <row r="76">
          <cell r="B76" t="str">
            <v>Langues, littératures et civilisations étrangères et régionales</v>
          </cell>
          <cell r="C76" t="str">
            <v xml:space="preserve">Etudes du monde anglophones </v>
          </cell>
        </row>
        <row r="77">
          <cell r="C77" t="str">
            <v xml:space="preserve">Etudes hispaniques et hispano-américaines </v>
          </cell>
        </row>
        <row r="78">
          <cell r="C78" t="str">
            <v xml:space="preserve">Langue et culture italiennes </v>
          </cell>
          <cell r="H78">
            <v>30</v>
          </cell>
        </row>
        <row r="79">
          <cell r="B79" t="str">
            <v>Lettres</v>
          </cell>
          <cell r="C79" t="str">
            <v>À la carte</v>
          </cell>
        </row>
        <row r="81">
          <cell r="C81" t="str">
            <v>Linguistique, traitements informatiques du texte et processus cognitifs</v>
          </cell>
        </row>
        <row r="82">
          <cell r="C82" t="str">
            <v>Mondes du document : supports, contenus, médiations</v>
          </cell>
        </row>
        <row r="83">
          <cell r="B83" t="str">
            <v>Management</v>
          </cell>
          <cell r="C83" t="str">
            <v>Management de la communication d'entreprise</v>
          </cell>
        </row>
        <row r="84">
          <cell r="C84" t="str">
            <v>Management de la communication d'entreprise</v>
          </cell>
        </row>
        <row r="85">
          <cell r="C85" t="str">
            <v>Management de l'art et de la culture</v>
          </cell>
        </row>
        <row r="88">
          <cell r="C88" t="str">
            <v>Management de l'hôtellerie internationale</v>
          </cell>
        </row>
        <row r="89">
          <cell r="C89" t="str">
            <v>Management public</v>
          </cell>
        </row>
        <row r="93">
          <cell r="C93" t="str">
            <v>Stratégies et Management International</v>
          </cell>
        </row>
        <row r="94">
          <cell r="C94" t="str">
            <v>Stratégies et Management International</v>
          </cell>
        </row>
        <row r="95">
          <cell r="B95" t="str">
            <v>Marketing, vente</v>
          </cell>
          <cell r="C95" t="str">
            <v xml:space="preserve">Ingénierie Commerciale </v>
          </cell>
        </row>
        <row r="96">
          <cell r="C96" t="str">
            <v xml:space="preserve">Ingénierie Commerciale </v>
          </cell>
        </row>
        <row r="97">
          <cell r="C97" t="str">
            <v xml:space="preserve">Marketing Digital </v>
          </cell>
        </row>
        <row r="99">
          <cell r="C99" t="str">
            <v>Marketing, Entrepreneuriat et Évènementiel Sportif</v>
          </cell>
        </row>
        <row r="100">
          <cell r="C100" t="str">
            <v>Marketing, Entrepreneuriat et Évènementiel Sportif</v>
          </cell>
        </row>
        <row r="101">
          <cell r="C101" t="str">
            <v>Ingénierie Mathématique (IM)</v>
          </cell>
        </row>
        <row r="103">
          <cell r="B103" t="str">
            <v>Mathématiques et applications</v>
          </cell>
        </row>
        <row r="104">
          <cell r="C104" t="str">
            <v/>
          </cell>
          <cell r="H104">
            <v>25</v>
          </cell>
        </row>
        <row r="105">
          <cell r="B105" t="str">
            <v>Méthodes informatiques appliquées à la gestion des entreprises - MIAGE</v>
          </cell>
          <cell r="H105">
            <v>50</v>
          </cell>
        </row>
        <row r="106">
          <cell r="C106" t="str">
            <v/>
          </cell>
        </row>
        <row r="109">
          <cell r="B109" t="str">
            <v>Métiers de l'enseignement, de l'éducation et de la formation (MEEF), 1er degré</v>
          </cell>
        </row>
        <row r="110">
          <cell r="C110" t="str">
            <v>Anglais</v>
          </cell>
          <cell r="H110">
            <v>25</v>
          </cell>
        </row>
        <row r="111">
          <cell r="C111" t="str">
            <v>Economie-Gestion</v>
          </cell>
          <cell r="H111">
            <v>25</v>
          </cell>
        </row>
        <row r="112">
          <cell r="C112" t="str">
            <v>Education Physique et Sportive (EPS)</v>
          </cell>
          <cell r="H112">
            <v>22</v>
          </cell>
        </row>
        <row r="113">
          <cell r="C113" t="str">
            <v>Espagnol</v>
          </cell>
          <cell r="H113">
            <v>25</v>
          </cell>
        </row>
        <row r="114">
          <cell r="C114" t="str">
            <v>Histoire-Géographie</v>
          </cell>
          <cell r="H114">
            <v>27</v>
          </cell>
        </row>
        <row r="115">
          <cell r="C115" t="str">
            <v>Lettres</v>
          </cell>
          <cell r="H115">
            <v>35</v>
          </cell>
        </row>
        <row r="116">
          <cell r="C116" t="str">
            <v>Mathématiques</v>
          </cell>
        </row>
        <row r="117">
          <cell r="C117" t="str">
            <v>Mathématiques</v>
          </cell>
        </row>
        <row r="118">
          <cell r="H118">
            <v>20</v>
          </cell>
        </row>
        <row r="119">
          <cell r="C119" t="str">
            <v>Physique-Chimie</v>
          </cell>
          <cell r="H119">
            <v>35</v>
          </cell>
        </row>
        <row r="120">
          <cell r="C120" t="str">
            <v>Sciences de la Vie et de la Terre (SVT)</v>
          </cell>
          <cell r="H120">
            <v>20</v>
          </cell>
        </row>
        <row r="121">
          <cell r="B121" t="str">
            <v>Métiers de l'enseignement, de l'éducation et de la formation (MEEF), 2nd degré</v>
          </cell>
          <cell r="C121" t="str">
            <v>Sciences Economiques et Sociales (SES)</v>
          </cell>
          <cell r="H121">
            <v>25</v>
          </cell>
        </row>
        <row r="122">
          <cell r="C122" t="str">
            <v>Cadre éducatif</v>
          </cell>
          <cell r="H122">
            <v>28</v>
          </cell>
        </row>
        <row r="123">
          <cell r="B123" t="str">
            <v>Métiers de l'enseignement, de l'éducation et de la formation (MEEF), encadrement éducatif</v>
          </cell>
          <cell r="C123" t="str">
            <v>Conseiller Principal d’Education</v>
          </cell>
          <cell r="H123">
            <v>22</v>
          </cell>
        </row>
        <row r="124">
          <cell r="C124" t="str">
            <v>Ingénieur de formation et formateur d'adultes</v>
          </cell>
        </row>
        <row r="126">
          <cell r="B126" t="str">
            <v>Métiers de l'enseignement, de l'éducation et de la formation (MEEF), pratiques et ingénierie de la formation (PIF)</v>
          </cell>
          <cell r="C126" t="str">
            <v>Recherches en sciences de l'éducation et de la formation (MA-RSEF)</v>
          </cell>
        </row>
        <row r="127">
          <cell r="C127" t="str">
            <v/>
          </cell>
        </row>
        <row r="128">
          <cell r="B128" t="str">
            <v>Monnaie, banque, finance, assurance</v>
          </cell>
        </row>
        <row r="129">
          <cell r="C129" t="str">
            <v>« Master Astrophysique d’UCA » (MAUCA)</v>
          </cell>
          <cell r="H129">
            <v>10</v>
          </cell>
        </row>
        <row r="130">
          <cell r="C130" t="str">
            <v>« Ondes, Atomes et Matières » (OAM)</v>
          </cell>
        </row>
        <row r="131">
          <cell r="B131" t="str">
            <v>Physique fondamentale et applications</v>
          </cell>
          <cell r="C131" t="str">
            <v>Optique, Photonique, Instrumentation et Quantique (OPTIQ)</v>
          </cell>
        </row>
        <row r="132">
          <cell r="C132" t="str">
            <v>Ergonomie cognitive des technologies numériques </v>
          </cell>
        </row>
        <row r="134">
          <cell r="H134">
            <v>15</v>
          </cell>
        </row>
        <row r="135">
          <cell r="C135" t="str">
            <v>Psychologie clinique et médiation thérapeutiques par l’art</v>
          </cell>
          <cell r="H135">
            <v>15</v>
          </cell>
        </row>
        <row r="137">
          <cell r="C137" t="str">
            <v>Psychologie clinique intégrative et vieillissement </v>
          </cell>
        </row>
        <row r="138">
          <cell r="C138" t="str">
            <v>Psychologie Clinique, Vulnérabilités et Développement du Psycho traumatisme</v>
          </cell>
          <cell r="H138">
            <v>17</v>
          </cell>
        </row>
        <row r="139">
          <cell r="C139" t="str">
            <v>Psychologie du développement, des apprentissages et de l'éducation</v>
          </cell>
          <cell r="H139">
            <v>15</v>
          </cell>
        </row>
        <row r="140">
          <cell r="B140" t="str">
            <v>Psychologie</v>
          </cell>
          <cell r="C140" t="str">
            <v>Psychopathologie psychanalytique et cliniques transculturelles : mutations du lien social, crises et traumatismes </v>
          </cell>
        </row>
        <row r="141">
          <cell r="C141" t="str">
            <v>Expertise du politique et action publique</v>
          </cell>
        </row>
        <row r="142">
          <cell r="B142" t="str">
            <v>Science politique</v>
          </cell>
          <cell r="C142" t="str">
            <v xml:space="preserve">Migrations studies </v>
          </cell>
          <cell r="H142">
            <v>10</v>
          </cell>
        </row>
        <row r="143">
          <cell r="B143" t="str">
            <v>Sciences cognitives</v>
          </cell>
          <cell r="C143" t="str">
            <v>Expérimentation</v>
          </cell>
          <cell r="H143">
            <v>9</v>
          </cell>
        </row>
        <row r="145">
          <cell r="B145" t="str">
            <v>Sciences de la terre et des planètes, environnement</v>
          </cell>
          <cell r="H145">
            <v>13</v>
          </cell>
        </row>
        <row r="146">
          <cell r="C146" t="str">
            <v>Bioinformatique et Biologie Computationnelle</v>
          </cell>
          <cell r="H146">
            <v>11</v>
          </cell>
        </row>
        <row r="147">
          <cell r="C147" t="str">
            <v>Cancérologie et Recherche Translationnelle</v>
          </cell>
        </row>
        <row r="148">
          <cell r="C148" t="str">
            <v>Génétique et développement</v>
          </cell>
          <cell r="H148">
            <v>11</v>
          </cell>
        </row>
        <row r="149">
          <cell r="C149" t="str">
            <v>Neurosciences Cellulaires et Intégrées</v>
          </cell>
        </row>
        <row r="150">
          <cell r="B150" t="str">
            <v>Sciences du vivant</v>
          </cell>
          <cell r="H150">
            <v>11</v>
          </cell>
        </row>
        <row r="152">
          <cell r="B152" t="str">
            <v>Sciences et génie des matériaux</v>
          </cell>
        </row>
        <row r="153">
          <cell r="H153">
            <v>27</v>
          </cell>
        </row>
        <row r="154">
          <cell r="C154" t="str">
            <v>CESUN : Chargé d’études sociologiques et usages du numérique</v>
          </cell>
        </row>
        <row r="155">
          <cell r="C155" t="str">
            <v>Double Master Sociologie-Economie (CODEEN et CESUN)</v>
          </cell>
        </row>
        <row r="156">
          <cell r="B156" t="str">
            <v>Sciences sociales</v>
          </cell>
          <cell r="C156" t="str">
            <v>MS : Migration Studies</v>
          </cell>
        </row>
        <row r="157">
          <cell r="B157" t="str">
            <v>Staps : activité physique adaptée et santé</v>
          </cell>
          <cell r="C157" t="str">
            <v/>
          </cell>
          <cell r="H157">
            <v>20</v>
          </cell>
        </row>
        <row r="158">
          <cell r="B158" t="str">
            <v>Staps : entraînement et optimisation de la performance sportive</v>
          </cell>
        </row>
        <row r="161">
          <cell r="B161" t="str">
            <v>Staps : management du sport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190"/>
  <sheetViews>
    <sheetView workbookViewId="0">
      <selection activeCell="A79" sqref="A79:A86"/>
    </sheetView>
  </sheetViews>
  <sheetFormatPr baseColWidth="10" defaultColWidth="9.140625" defaultRowHeight="15" x14ac:dyDescent="0.25"/>
  <cols>
    <col min="1" max="1" width="71.28515625" style="1" customWidth="1"/>
    <col min="2" max="2" width="26.7109375" style="1" customWidth="1"/>
    <col min="3" max="4" width="12.5703125" style="25" customWidth="1"/>
    <col min="5" max="7" width="16.42578125" style="25" customWidth="1"/>
    <col min="8" max="8" width="16.140625" style="26" customWidth="1"/>
    <col min="9" max="9" width="9.140625" style="26"/>
  </cols>
  <sheetData>
    <row r="1" spans="1:10" ht="26.25" x14ac:dyDescent="0.4">
      <c r="A1" s="54" t="s">
        <v>156</v>
      </c>
      <c r="B1" s="54"/>
      <c r="C1" s="54"/>
      <c r="D1" s="54"/>
      <c r="E1" s="54"/>
      <c r="F1" s="54"/>
      <c r="G1" s="54"/>
      <c r="H1" s="54"/>
      <c r="I1" s="5"/>
    </row>
    <row r="2" spans="1:10" ht="63" x14ac:dyDescent="0.25">
      <c r="A2" s="3" t="s">
        <v>0</v>
      </c>
      <c r="B2" s="3" t="s">
        <v>1</v>
      </c>
      <c r="C2" s="3" t="s">
        <v>157</v>
      </c>
      <c r="D2" s="3" t="s">
        <v>52</v>
      </c>
      <c r="E2" s="3" t="s">
        <v>53</v>
      </c>
      <c r="F2" s="3" t="s">
        <v>54</v>
      </c>
      <c r="G2" s="3" t="s">
        <v>159</v>
      </c>
      <c r="H2" s="3" t="s">
        <v>2</v>
      </c>
      <c r="I2" s="4" t="s">
        <v>158</v>
      </c>
    </row>
    <row r="3" spans="1:10" x14ac:dyDescent="0.25">
      <c r="A3" s="2" t="str">
        <f>'[1]Formations-candidatables'!B2</f>
        <v>Administration et liquidation d'entreprises en difficulté</v>
      </c>
      <c r="B3" s="31" t="str">
        <f>'[1]Formations-candidatables'!C2</f>
        <v/>
      </c>
      <c r="C3" s="15">
        <v>60</v>
      </c>
      <c r="D3" s="5">
        <f>88+3</f>
        <v>91</v>
      </c>
      <c r="E3" s="15">
        <v>232</v>
      </c>
      <c r="F3" s="15">
        <v>402</v>
      </c>
      <c r="G3" s="29">
        <v>575</v>
      </c>
      <c r="H3" s="11">
        <f>G3/C3</f>
        <v>9.5833333333333339</v>
      </c>
      <c r="I3" s="16">
        <f>(G3-F3)/F3</f>
        <v>0.43034825870646765</v>
      </c>
    </row>
    <row r="4" spans="1:10" x14ac:dyDescent="0.25">
      <c r="A4" s="52" t="str">
        <f>'[1]Formations-candidatables'!B3</f>
        <v>Arts</v>
      </c>
      <c r="B4" s="46" t="str">
        <f>'[1]Formations-candidatables'!C3</f>
        <v>À la carte</v>
      </c>
      <c r="C4" s="17"/>
      <c r="D4" s="14">
        <v>0</v>
      </c>
      <c r="E4" s="24">
        <v>34</v>
      </c>
      <c r="F4" s="18"/>
      <c r="G4" s="18"/>
      <c r="H4" s="19"/>
      <c r="I4" s="20"/>
    </row>
    <row r="5" spans="1:10" ht="45" x14ac:dyDescent="0.25">
      <c r="A5" s="52"/>
      <c r="B5" s="47" t="s">
        <v>155</v>
      </c>
      <c r="C5" s="24">
        <v>15</v>
      </c>
      <c r="D5" s="14">
        <f>22+3</f>
        <v>25</v>
      </c>
      <c r="E5" s="24">
        <v>61</v>
      </c>
      <c r="F5" s="24">
        <v>33</v>
      </c>
      <c r="G5" s="29">
        <v>108</v>
      </c>
      <c r="H5" s="12">
        <f>G5/C5</f>
        <v>7.2</v>
      </c>
      <c r="I5" s="28">
        <f>(G5-F5)/F5</f>
        <v>2.2727272727272729</v>
      </c>
      <c r="J5" t="s">
        <v>62</v>
      </c>
    </row>
    <row r="6" spans="1:10" x14ac:dyDescent="0.25">
      <c r="A6" s="52"/>
      <c r="B6" s="47" t="s">
        <v>61</v>
      </c>
      <c r="C6" s="24">
        <f>'[1]Formations-candidatables'!H5</f>
        <v>20</v>
      </c>
      <c r="D6" s="14">
        <f>11+2</f>
        <v>13</v>
      </c>
      <c r="E6" s="24">
        <v>16</v>
      </c>
      <c r="F6" s="24">
        <v>35</v>
      </c>
      <c r="G6" s="29">
        <v>46</v>
      </c>
      <c r="H6" s="12">
        <f t="shared" ref="H6:H9" si="0">G6/C6</f>
        <v>2.2999999999999998</v>
      </c>
      <c r="I6" s="28">
        <f t="shared" ref="I6:I9" si="1">(G6-F6)/F6</f>
        <v>0.31428571428571428</v>
      </c>
      <c r="J6" t="s">
        <v>60</v>
      </c>
    </row>
    <row r="7" spans="1:10" ht="30" x14ac:dyDescent="0.25">
      <c r="A7" s="52"/>
      <c r="B7" s="47" t="s">
        <v>56</v>
      </c>
      <c r="C7" s="24">
        <f>'[1]Formations-candidatables'!H6</f>
        <v>35</v>
      </c>
      <c r="D7" s="14">
        <f>13+2</f>
        <v>15</v>
      </c>
      <c r="E7" s="24">
        <v>17</v>
      </c>
      <c r="F7" s="24">
        <v>29</v>
      </c>
      <c r="G7" s="29">
        <v>63</v>
      </c>
      <c r="H7" s="12">
        <f t="shared" si="0"/>
        <v>1.8</v>
      </c>
      <c r="I7" s="28">
        <f t="shared" si="1"/>
        <v>1.1724137931034482</v>
      </c>
      <c r="J7" t="s">
        <v>57</v>
      </c>
    </row>
    <row r="8" spans="1:10" ht="30" x14ac:dyDescent="0.25">
      <c r="A8" s="52"/>
      <c r="B8" s="47" t="s">
        <v>59</v>
      </c>
      <c r="C8" s="24">
        <f>'[1]Formations-candidatables'!H7</f>
        <v>30</v>
      </c>
      <c r="D8" s="14">
        <f>14+1</f>
        <v>15</v>
      </c>
      <c r="E8" s="24">
        <v>29</v>
      </c>
      <c r="F8" s="24">
        <v>29</v>
      </c>
      <c r="G8" s="29">
        <v>44</v>
      </c>
      <c r="H8" s="12">
        <f t="shared" si="0"/>
        <v>1.4666666666666666</v>
      </c>
      <c r="I8" s="28">
        <f t="shared" si="1"/>
        <v>0.51724137931034486</v>
      </c>
      <c r="J8" t="s">
        <v>58</v>
      </c>
    </row>
    <row r="9" spans="1:10" x14ac:dyDescent="0.25">
      <c r="A9" s="2" t="str">
        <f>'[1]Formations-candidatables'!B8</f>
        <v>Chimie moléculaire</v>
      </c>
      <c r="B9" s="31" t="str">
        <f>'[1]Formations-candidatables'!C8</f>
        <v/>
      </c>
      <c r="C9" s="15">
        <f>'[1]Formations-candidatables'!H8</f>
        <v>25</v>
      </c>
      <c r="D9" s="5">
        <v>231</v>
      </c>
      <c r="E9" s="15">
        <v>356</v>
      </c>
      <c r="F9" s="15">
        <v>471</v>
      </c>
      <c r="G9" s="29">
        <v>341</v>
      </c>
      <c r="H9" s="12">
        <f t="shared" si="0"/>
        <v>13.64</v>
      </c>
      <c r="I9" s="28">
        <f t="shared" si="1"/>
        <v>-0.27600849256900212</v>
      </c>
    </row>
    <row r="10" spans="1:10" ht="45" x14ac:dyDescent="0.25">
      <c r="A10" s="55" t="str">
        <f>'[1]Formations-candidatables'!B9</f>
        <v>Civilisations, cultures et sociétés</v>
      </c>
      <c r="B10" s="46" t="str">
        <f>'[1]Formations-candidatables'!C9</f>
        <v>Métiers du patrimoine, Histoire de l’Art, Archéologie</v>
      </c>
      <c r="C10" s="17"/>
      <c r="D10" s="5">
        <f>73+2</f>
        <v>75</v>
      </c>
      <c r="E10" s="15">
        <v>104</v>
      </c>
      <c r="F10" s="17"/>
      <c r="G10" s="17"/>
      <c r="H10" s="36"/>
      <c r="I10" s="41"/>
    </row>
    <row r="11" spans="1:10" ht="30" x14ac:dyDescent="0.25">
      <c r="A11" s="55"/>
      <c r="B11" s="46" t="str">
        <f>'[1]Formations-candidatables'!C10</f>
        <v>Philosophie et histoire des idées</v>
      </c>
      <c r="C11" s="17"/>
      <c r="D11" s="5">
        <f>43+1</f>
        <v>44</v>
      </c>
      <c r="E11" s="15">
        <v>67</v>
      </c>
      <c r="F11" s="17"/>
      <c r="G11" s="17"/>
      <c r="H11" s="36"/>
      <c r="I11" s="41"/>
    </row>
    <row r="12" spans="1:10" x14ac:dyDescent="0.25">
      <c r="A12" s="55"/>
      <c r="B12" s="46" t="str">
        <f>'[1]Formations-candidatables'!C11</f>
        <v xml:space="preserve">Sciences Historiques </v>
      </c>
      <c r="C12" s="17"/>
      <c r="D12" s="5">
        <f>34+1</f>
        <v>35</v>
      </c>
      <c r="E12" s="15">
        <v>57</v>
      </c>
      <c r="F12" s="17"/>
      <c r="G12" s="17"/>
      <c r="H12" s="36"/>
      <c r="I12" s="41"/>
    </row>
    <row r="13" spans="1:10" x14ac:dyDescent="0.25">
      <c r="A13" s="2" t="str">
        <f>'[1]Formations-candidatables'!B12</f>
        <v>Comptabilité - contrôle - audit</v>
      </c>
      <c r="B13" s="31" t="str">
        <f>'[1]Formations-candidatables'!C12</f>
        <v/>
      </c>
      <c r="C13" s="15">
        <v>28</v>
      </c>
      <c r="D13" s="5"/>
      <c r="E13" s="15">
        <v>468</v>
      </c>
      <c r="F13" s="15">
        <v>599</v>
      </c>
      <c r="G13" s="29">
        <v>475</v>
      </c>
      <c r="H13" s="12">
        <f t="shared" ref="H13:H33" si="2">G13/C13</f>
        <v>16.964285714285715</v>
      </c>
      <c r="I13" s="28">
        <f t="shared" ref="I13:I33" si="3">(G13-F13)/F13</f>
        <v>-0.20701168614357263</v>
      </c>
    </row>
    <row r="14" spans="1:10" x14ac:dyDescent="0.25">
      <c r="A14" s="2" t="str">
        <f>'[1]Formations-candidatables'!B13</f>
        <v>Contrôle de gestion et audit organisationnel</v>
      </c>
      <c r="B14" s="31" t="str">
        <f>'[1]Formations-candidatables'!C13</f>
        <v/>
      </c>
      <c r="C14" s="15">
        <v>23</v>
      </c>
      <c r="D14" s="5"/>
      <c r="E14" s="15">
        <v>321</v>
      </c>
      <c r="F14" s="15">
        <v>431</v>
      </c>
      <c r="G14" s="29">
        <v>629</v>
      </c>
      <c r="H14" s="12">
        <f t="shared" si="2"/>
        <v>27.347826086956523</v>
      </c>
      <c r="I14" s="28">
        <f t="shared" si="3"/>
        <v>0.45939675174013922</v>
      </c>
    </row>
    <row r="15" spans="1:10" x14ac:dyDescent="0.25">
      <c r="A15" s="2" t="str">
        <f>'[1]Formations-candidatables'!B14</f>
        <v>Droit des affaires</v>
      </c>
      <c r="B15" s="31" t="str">
        <f>'[1]Formations-candidatables'!C14</f>
        <v/>
      </c>
      <c r="C15" s="15">
        <f>'[1]Formations-candidatables'!H14</f>
        <v>100</v>
      </c>
      <c r="D15" s="5">
        <f>1752+55</f>
        <v>1807</v>
      </c>
      <c r="E15" s="15">
        <v>1401</v>
      </c>
      <c r="F15" s="15">
        <v>1622</v>
      </c>
      <c r="G15" s="29">
        <v>1582</v>
      </c>
      <c r="H15" s="12">
        <f t="shared" si="2"/>
        <v>15.82</v>
      </c>
      <c r="I15" s="28">
        <f t="shared" si="3"/>
        <v>-2.4660912453760789E-2</v>
      </c>
    </row>
    <row r="16" spans="1:10" ht="30" x14ac:dyDescent="0.25">
      <c r="A16" s="52" t="str">
        <f>'[1]Formations-candidatables'!B15</f>
        <v>Droit international et droit européen</v>
      </c>
      <c r="B16" s="31" t="str">
        <f>'[1]Formations-candidatables'!C15</f>
        <v>Droit de la mer et des activités maritimes</v>
      </c>
      <c r="C16" s="15">
        <v>17</v>
      </c>
      <c r="D16" s="53">
        <f>958+69</f>
        <v>1027</v>
      </c>
      <c r="E16" s="15">
        <v>237</v>
      </c>
      <c r="F16" s="15">
        <v>294</v>
      </c>
      <c r="G16" s="29">
        <v>370</v>
      </c>
      <c r="H16" s="12">
        <f t="shared" si="2"/>
        <v>21.764705882352942</v>
      </c>
      <c r="I16" s="28">
        <f t="shared" si="3"/>
        <v>0.25850340136054423</v>
      </c>
    </row>
    <row r="17" spans="1:10" ht="30" x14ac:dyDescent="0.25">
      <c r="A17" s="52"/>
      <c r="B17" s="31" t="str">
        <f>'[1]Formations-candidatables'!C16</f>
        <v>Droit économique de l'Union Européenne</v>
      </c>
      <c r="C17" s="15">
        <v>17</v>
      </c>
      <c r="D17" s="53"/>
      <c r="E17" s="15">
        <v>250</v>
      </c>
      <c r="F17" s="15">
        <v>228</v>
      </c>
      <c r="G17" s="29">
        <v>327</v>
      </c>
      <c r="H17" s="12">
        <f t="shared" si="2"/>
        <v>19.235294117647058</v>
      </c>
      <c r="I17" s="28">
        <f t="shared" si="3"/>
        <v>0.43421052631578949</v>
      </c>
    </row>
    <row r="18" spans="1:10" ht="30" x14ac:dyDescent="0.25">
      <c r="A18" s="52"/>
      <c r="B18" s="31" t="str">
        <f>'[1]Formations-candidatables'!C17</f>
        <v>Droit et pratique du commerce international</v>
      </c>
      <c r="C18" s="15">
        <v>17</v>
      </c>
      <c r="D18" s="53"/>
      <c r="E18" s="15">
        <v>256</v>
      </c>
      <c r="F18" s="15">
        <v>333</v>
      </c>
      <c r="G18" s="29">
        <v>415</v>
      </c>
      <c r="H18" s="12">
        <f t="shared" si="2"/>
        <v>24.411764705882351</v>
      </c>
      <c r="I18" s="28">
        <f t="shared" si="3"/>
        <v>0.24624624624624625</v>
      </c>
    </row>
    <row r="19" spans="1:10" ht="45" x14ac:dyDescent="0.25">
      <c r="A19" s="52"/>
      <c r="B19" s="31" t="str">
        <f>'[1]Formations-candidatables'!C18</f>
        <v>Gouvernance et financement du développement</v>
      </c>
      <c r="C19" s="15">
        <v>17</v>
      </c>
      <c r="D19" s="53"/>
      <c r="E19" s="15">
        <v>93</v>
      </c>
      <c r="F19" s="15">
        <v>119</v>
      </c>
      <c r="G19" s="29">
        <v>219</v>
      </c>
      <c r="H19" s="12">
        <f t="shared" si="2"/>
        <v>12.882352941176471</v>
      </c>
      <c r="I19" s="28">
        <f t="shared" si="3"/>
        <v>0.84033613445378152</v>
      </c>
    </row>
    <row r="20" spans="1:10" x14ac:dyDescent="0.25">
      <c r="A20" s="52"/>
      <c r="B20" s="31" t="str">
        <f>'[1]Formations-candidatables'!C19</f>
        <v xml:space="preserve">Migration studies </v>
      </c>
      <c r="C20" s="15">
        <v>12</v>
      </c>
      <c r="D20" s="53"/>
      <c r="E20" s="15">
        <v>110</v>
      </c>
      <c r="F20" s="15">
        <v>266</v>
      </c>
      <c r="G20" s="29">
        <v>337</v>
      </c>
      <c r="H20" s="12">
        <f t="shared" si="2"/>
        <v>28.083333333333332</v>
      </c>
      <c r="I20" s="28">
        <f t="shared" si="3"/>
        <v>0.26691729323308272</v>
      </c>
    </row>
    <row r="21" spans="1:10" ht="45" x14ac:dyDescent="0.25">
      <c r="A21" s="52"/>
      <c r="B21" s="31" t="str">
        <f>'[1]Formations-candidatables'!C20</f>
        <v>Sécurité internationale, défense, intelligence économique</v>
      </c>
      <c r="C21" s="15">
        <v>17</v>
      </c>
      <c r="D21" s="53"/>
      <c r="E21" s="15">
        <v>491</v>
      </c>
      <c r="F21" s="15">
        <v>627</v>
      </c>
      <c r="G21" s="29">
        <v>688</v>
      </c>
      <c r="H21" s="12">
        <f t="shared" si="2"/>
        <v>40.470588235294116</v>
      </c>
      <c r="I21" s="28">
        <f t="shared" si="3"/>
        <v>9.7288676236044661E-2</v>
      </c>
    </row>
    <row r="22" spans="1:10" x14ac:dyDescent="0.25">
      <c r="A22" s="2" t="str">
        <f>'[1]Formations-candidatables'!B21</f>
        <v>Droit notarial</v>
      </c>
      <c r="B22" s="31" t="str">
        <f>'[1]Formations-candidatables'!C21</f>
        <v/>
      </c>
      <c r="C22" s="15">
        <f>'[1]Formations-candidatables'!H21</f>
        <v>23</v>
      </c>
      <c r="D22" s="5">
        <f>1484+33</f>
        <v>1517</v>
      </c>
      <c r="E22" s="15">
        <v>959</v>
      </c>
      <c r="F22" s="15">
        <v>1143</v>
      </c>
      <c r="G22" s="29">
        <v>914</v>
      </c>
      <c r="H22" s="12">
        <f t="shared" si="2"/>
        <v>39.739130434782609</v>
      </c>
      <c r="I22" s="28">
        <f t="shared" si="3"/>
        <v>-0.20034995625546806</v>
      </c>
    </row>
    <row r="23" spans="1:10" x14ac:dyDescent="0.25">
      <c r="A23" s="2" t="str">
        <f>'[1]Formations-candidatables'!B22</f>
        <v>Droit privé</v>
      </c>
      <c r="B23" s="31" t="str">
        <f>'[1]Formations-candidatables'!C22</f>
        <v/>
      </c>
      <c r="C23" s="15">
        <v>140</v>
      </c>
      <c r="D23" s="5">
        <f>2128+79</f>
        <v>2207</v>
      </c>
      <c r="E23" s="15">
        <v>2055</v>
      </c>
      <c r="F23" s="15">
        <v>1599</v>
      </c>
      <c r="G23" s="29">
        <v>2730</v>
      </c>
      <c r="H23" s="12">
        <f t="shared" si="2"/>
        <v>19.5</v>
      </c>
      <c r="I23" s="28">
        <f t="shared" si="3"/>
        <v>0.70731707317073167</v>
      </c>
    </row>
    <row r="24" spans="1:10" ht="30" x14ac:dyDescent="0.25">
      <c r="A24" s="52" t="str">
        <f>'[1]Formations-candidatables'!B23</f>
        <v>Droit public</v>
      </c>
      <c r="B24" s="31" t="str">
        <f>'[1]Formations-candidatables'!C23</f>
        <v xml:space="preserve">Droit et procédures fiscales de l'entreprise </v>
      </c>
      <c r="C24" s="15">
        <f>'[1]Formations-candidatables'!H23</f>
        <v>23</v>
      </c>
      <c r="D24" s="5">
        <v>245</v>
      </c>
      <c r="E24" s="15">
        <v>163</v>
      </c>
      <c r="F24" s="15">
        <v>275</v>
      </c>
      <c r="G24" s="29">
        <v>151</v>
      </c>
      <c r="H24" s="12">
        <f t="shared" si="2"/>
        <v>6.5652173913043477</v>
      </c>
      <c r="I24" s="28">
        <f t="shared" si="3"/>
        <v>-0.45090909090909093</v>
      </c>
    </row>
    <row r="25" spans="1:10" x14ac:dyDescent="0.25">
      <c r="A25" s="52"/>
      <c r="B25" s="31" t="str">
        <f>'[1]Formations-candidatables'!C24</f>
        <v>Droit public</v>
      </c>
      <c r="C25" s="15">
        <f>'[1]Formations-candidatables'!H24</f>
        <v>70</v>
      </c>
      <c r="D25" s="5">
        <f>732+34</f>
        <v>766</v>
      </c>
      <c r="E25" s="15">
        <v>836</v>
      </c>
      <c r="F25" s="15">
        <v>1043</v>
      </c>
      <c r="G25" s="29">
        <v>634</v>
      </c>
      <c r="H25" s="12">
        <f t="shared" si="2"/>
        <v>9.0571428571428569</v>
      </c>
      <c r="I25" s="28">
        <f t="shared" si="3"/>
        <v>-0.39213806327900286</v>
      </c>
    </row>
    <row r="26" spans="1:10" ht="30" x14ac:dyDescent="0.25">
      <c r="A26" s="2" t="str">
        <f>'[1]Formations-candidatables'!B25</f>
        <v>Économie</v>
      </c>
      <c r="B26" s="49" t="s">
        <v>64</v>
      </c>
      <c r="C26" s="15">
        <f>'[1]Formations-candidatables'!H25</f>
        <v>20</v>
      </c>
      <c r="D26" s="5">
        <f>208+24</f>
        <v>232</v>
      </c>
      <c r="E26" s="15">
        <v>186</v>
      </c>
      <c r="F26" s="15">
        <v>255</v>
      </c>
      <c r="G26" s="29">
        <v>426</v>
      </c>
      <c r="H26" s="12">
        <f t="shared" si="2"/>
        <v>21.3</v>
      </c>
      <c r="I26" s="28">
        <f t="shared" si="3"/>
        <v>0.6705882352941176</v>
      </c>
      <c r="J26" t="s">
        <v>63</v>
      </c>
    </row>
    <row r="27" spans="1:10" ht="60" x14ac:dyDescent="0.25">
      <c r="A27" s="52" t="str">
        <f>'[1]Formations-candidatables'!B26</f>
        <v>Économie des organisations</v>
      </c>
      <c r="B27" s="49" t="s">
        <v>65</v>
      </c>
      <c r="C27" s="15">
        <v>15</v>
      </c>
      <c r="D27" s="53">
        <f>238+86</f>
        <v>324</v>
      </c>
      <c r="E27" s="15">
        <v>172</v>
      </c>
      <c r="F27" s="15">
        <v>263</v>
      </c>
      <c r="G27" s="29">
        <v>487</v>
      </c>
      <c r="H27" s="12">
        <f t="shared" si="2"/>
        <v>32.466666666666669</v>
      </c>
      <c r="I27" s="28">
        <f t="shared" si="3"/>
        <v>0.85171102661596954</v>
      </c>
    </row>
    <row r="28" spans="1:10" ht="45" x14ac:dyDescent="0.25">
      <c r="A28" s="52"/>
      <c r="B28" s="31" t="str">
        <f>'[1]Formations-candidatables'!C27</f>
        <v>Economie et Management des Entreprises et des Organisations (EMEO)</v>
      </c>
      <c r="C28" s="15">
        <v>3</v>
      </c>
      <c r="D28" s="53"/>
      <c r="E28" s="15">
        <v>167</v>
      </c>
      <c r="F28" s="15">
        <v>223</v>
      </c>
      <c r="G28" s="29">
        <v>196</v>
      </c>
      <c r="H28" s="12">
        <f t="shared" si="2"/>
        <v>65.333333333333329</v>
      </c>
      <c r="I28" s="28">
        <f t="shared" si="3"/>
        <v>-0.1210762331838565</v>
      </c>
    </row>
    <row r="29" spans="1:10" ht="60" x14ac:dyDescent="0.25">
      <c r="A29" s="52"/>
      <c r="B29" s="49" t="s">
        <v>66</v>
      </c>
      <c r="C29" s="15">
        <v>14</v>
      </c>
      <c r="D29" s="5">
        <f>56+19</f>
        <v>75</v>
      </c>
      <c r="E29" s="15">
        <v>77</v>
      </c>
      <c r="F29" s="15">
        <v>89</v>
      </c>
      <c r="G29" s="29">
        <v>149</v>
      </c>
      <c r="H29" s="12">
        <f t="shared" si="2"/>
        <v>10.642857142857142</v>
      </c>
      <c r="I29" s="28">
        <f t="shared" si="3"/>
        <v>0.6741573033707865</v>
      </c>
    </row>
    <row r="30" spans="1:10" ht="30" x14ac:dyDescent="0.25">
      <c r="A30" s="52" t="str">
        <f>'[1]Formations-candidatables'!B29</f>
        <v>Électronique, énergie électrique, automatique</v>
      </c>
      <c r="B30" s="49" t="s">
        <v>69</v>
      </c>
      <c r="C30" s="15">
        <v>18</v>
      </c>
      <c r="D30" s="53">
        <f>285</f>
        <v>285</v>
      </c>
      <c r="E30" s="15">
        <v>541</v>
      </c>
      <c r="F30" s="15">
        <v>443</v>
      </c>
      <c r="G30" s="29">
        <v>352</v>
      </c>
      <c r="H30" s="12">
        <f t="shared" si="2"/>
        <v>19.555555555555557</v>
      </c>
      <c r="I30" s="28">
        <f t="shared" si="3"/>
        <v>-0.2054176072234763</v>
      </c>
    </row>
    <row r="31" spans="1:10" ht="45" x14ac:dyDescent="0.25">
      <c r="A31" s="52"/>
      <c r="B31" s="49" t="s">
        <v>67</v>
      </c>
      <c r="C31" s="15">
        <v>10</v>
      </c>
      <c r="D31" s="53"/>
      <c r="E31" s="15">
        <v>380</v>
      </c>
      <c r="F31" s="15">
        <v>606</v>
      </c>
      <c r="G31" s="29">
        <v>480</v>
      </c>
      <c r="H31" s="12">
        <f t="shared" si="2"/>
        <v>48</v>
      </c>
      <c r="I31" s="28">
        <f t="shared" si="3"/>
        <v>-0.20792079207920791</v>
      </c>
    </row>
    <row r="32" spans="1:10" x14ac:dyDescent="0.25">
      <c r="A32" s="52" t="str">
        <f>'[1]Formations-candidatables'!B31</f>
        <v>Français langue étrangère</v>
      </c>
      <c r="B32" s="46" t="str">
        <f>'[1]Formations-candidatables'!C31</f>
        <v/>
      </c>
      <c r="C32" s="17"/>
      <c r="D32" s="53">
        <v>172</v>
      </c>
      <c r="E32" s="15">
        <v>229</v>
      </c>
      <c r="F32" s="21"/>
      <c r="G32" s="21"/>
      <c r="H32" s="22"/>
      <c r="I32" s="23"/>
    </row>
    <row r="33" spans="1:10" ht="45" x14ac:dyDescent="0.25">
      <c r="A33" s="52"/>
      <c r="B33" s="31" t="str">
        <f>'[1]Formations-candidatables'!C32</f>
        <v>Didactique du Français langue étrangère et langue seconde</v>
      </c>
      <c r="C33" s="15">
        <f>'[1]Formations-candidatables'!H32</f>
        <v>30</v>
      </c>
      <c r="D33" s="53"/>
      <c r="E33" s="15">
        <v>151</v>
      </c>
      <c r="F33" s="15">
        <v>221</v>
      </c>
      <c r="G33" s="29">
        <v>178</v>
      </c>
      <c r="H33" s="12">
        <f t="shared" si="2"/>
        <v>5.9333333333333336</v>
      </c>
      <c r="I33" s="28">
        <f t="shared" si="3"/>
        <v>-0.19457013574660634</v>
      </c>
    </row>
    <row r="34" spans="1:10" ht="75" x14ac:dyDescent="0.25">
      <c r="A34" s="52" t="str">
        <f>'[1]Formations-candidatables'!B33</f>
        <v>Gestion de l'environnement</v>
      </c>
      <c r="B34" s="46" t="str">
        <f>'[1]Formations-candidatables'!C33</f>
        <v>AIR (pollution Atmosphérique, changement climatique, Impacts sanitaires, énergies Renouvelables)</v>
      </c>
      <c r="C34" s="17"/>
      <c r="D34" s="5">
        <f>141+9</f>
        <v>150</v>
      </c>
      <c r="E34" s="15">
        <v>223</v>
      </c>
      <c r="F34" s="42"/>
      <c r="G34" s="42"/>
      <c r="H34" s="36"/>
      <c r="I34" s="41"/>
    </row>
    <row r="35" spans="1:10" ht="45" x14ac:dyDescent="0.25">
      <c r="A35" s="52"/>
      <c r="B35" s="46" t="str">
        <f>'[1]Formations-candidatables'!C34</f>
        <v>COMEDD : Communication écocitoyenne, patrimoines et développement durable</v>
      </c>
      <c r="C35" s="17"/>
      <c r="D35" s="53">
        <f>103+5</f>
        <v>108</v>
      </c>
      <c r="E35" s="15">
        <v>96</v>
      </c>
      <c r="F35" s="42"/>
      <c r="G35" s="42"/>
      <c r="H35" s="36"/>
      <c r="I35" s="37"/>
    </row>
    <row r="36" spans="1:10" ht="60" x14ac:dyDescent="0.25">
      <c r="A36" s="52"/>
      <c r="B36" s="46" t="s">
        <v>152</v>
      </c>
      <c r="C36" s="17"/>
      <c r="D36" s="53"/>
      <c r="E36" s="15">
        <v>82</v>
      </c>
      <c r="F36" s="42"/>
      <c r="G36" s="42"/>
      <c r="H36" s="36"/>
      <c r="I36" s="37"/>
    </row>
    <row r="37" spans="1:10" ht="45" x14ac:dyDescent="0.25">
      <c r="A37" s="52"/>
      <c r="B37" s="46" t="str">
        <f>'[1]Formations-candidatables'!C36</f>
        <v>Géoprospective, Aménagement et Durabilité des territoires (GEOPRAD)</v>
      </c>
      <c r="C37" s="17"/>
      <c r="D37" s="5">
        <f>116+5</f>
        <v>121</v>
      </c>
      <c r="E37" s="15">
        <v>122</v>
      </c>
      <c r="F37" s="17"/>
      <c r="G37" s="17"/>
      <c r="H37" s="36"/>
      <c r="I37" s="41"/>
    </row>
    <row r="38" spans="1:10" ht="45" x14ac:dyDescent="0.25">
      <c r="A38" s="52"/>
      <c r="B38" s="31" t="str">
        <f>'[1]Formations-candidatables'!C37</f>
        <v>Gestion de l’Environnement et du Développement Durable (GEDD)</v>
      </c>
      <c r="C38" s="15">
        <f>'[1]Formations-candidatables'!H37</f>
        <v>18</v>
      </c>
      <c r="D38" s="5">
        <f>389+25</f>
        <v>414</v>
      </c>
      <c r="E38" s="15">
        <v>452</v>
      </c>
      <c r="F38" s="17"/>
      <c r="G38" s="17"/>
      <c r="H38" s="36"/>
      <c r="I38" s="41"/>
    </row>
    <row r="39" spans="1:10" ht="45" x14ac:dyDescent="0.25">
      <c r="A39" s="52"/>
      <c r="B39" s="47" t="s">
        <v>154</v>
      </c>
      <c r="C39" s="24">
        <v>15</v>
      </c>
      <c r="D39" s="33"/>
      <c r="E39" s="17"/>
      <c r="F39" s="24">
        <v>289</v>
      </c>
      <c r="G39" s="29">
        <v>250</v>
      </c>
      <c r="H39" s="12">
        <f t="shared" ref="H39:H71" si="4">G39/C39</f>
        <v>16.666666666666668</v>
      </c>
      <c r="I39" s="28">
        <f t="shared" ref="I39:I71" si="5">(G39-F39)/F39</f>
        <v>-0.13494809688581316</v>
      </c>
    </row>
    <row r="40" spans="1:10" ht="30" x14ac:dyDescent="0.25">
      <c r="A40" s="52"/>
      <c r="B40" s="47" t="s">
        <v>153</v>
      </c>
      <c r="C40" s="24">
        <v>15</v>
      </c>
      <c r="D40" s="33"/>
      <c r="E40" s="17"/>
      <c r="F40" s="24">
        <v>0</v>
      </c>
      <c r="G40" s="29">
        <v>202</v>
      </c>
      <c r="H40" s="12">
        <f t="shared" si="4"/>
        <v>13.466666666666667</v>
      </c>
      <c r="I40" s="28" t="e">
        <f t="shared" si="5"/>
        <v>#DIV/0!</v>
      </c>
    </row>
    <row r="41" spans="1:10" ht="60" x14ac:dyDescent="0.25">
      <c r="A41" s="52"/>
      <c r="B41" s="47" t="s">
        <v>70</v>
      </c>
      <c r="C41" s="15">
        <v>6</v>
      </c>
      <c r="D41" s="53">
        <f>34+2</f>
        <v>36</v>
      </c>
      <c r="E41" s="15">
        <v>58</v>
      </c>
      <c r="F41" s="15">
        <v>92</v>
      </c>
      <c r="G41" s="29">
        <v>90</v>
      </c>
      <c r="H41" s="12">
        <f t="shared" si="4"/>
        <v>15</v>
      </c>
      <c r="I41" s="28">
        <f t="shared" si="5"/>
        <v>-2.1739130434782608E-2</v>
      </c>
    </row>
    <row r="42" spans="1:10" ht="75" x14ac:dyDescent="0.25">
      <c r="A42" s="52"/>
      <c r="B42" s="49" t="s">
        <v>68</v>
      </c>
      <c r="C42" s="15">
        <v>14</v>
      </c>
      <c r="D42" s="53"/>
      <c r="E42" s="15">
        <v>54</v>
      </c>
      <c r="F42" s="15">
        <v>198</v>
      </c>
      <c r="G42" s="29">
        <v>160</v>
      </c>
      <c r="H42" s="12">
        <f t="shared" si="4"/>
        <v>11.428571428571429</v>
      </c>
      <c r="I42" s="28">
        <f t="shared" si="5"/>
        <v>-0.19191919191919191</v>
      </c>
    </row>
    <row r="43" spans="1:10" ht="45" x14ac:dyDescent="0.25">
      <c r="A43" s="52" t="str">
        <f>'[1]Formations-candidatables'!B40</f>
        <v>Gestion de patrimoine</v>
      </c>
      <c r="B43" s="46" t="s">
        <v>72</v>
      </c>
      <c r="C43" s="17"/>
      <c r="D43" s="5"/>
      <c r="E43" s="15">
        <v>300</v>
      </c>
      <c r="F43" s="17"/>
      <c r="G43" s="17"/>
      <c r="H43" s="36"/>
      <c r="I43" s="41"/>
    </row>
    <row r="44" spans="1:10" ht="30" x14ac:dyDescent="0.25">
      <c r="A44" s="52"/>
      <c r="B44" s="31" t="s">
        <v>71</v>
      </c>
      <c r="C44" s="15">
        <v>23</v>
      </c>
      <c r="D44" s="5"/>
      <c r="E44" s="15">
        <v>224</v>
      </c>
      <c r="F44" s="15">
        <v>333</v>
      </c>
      <c r="G44" s="29">
        <v>501</v>
      </c>
      <c r="H44" s="12">
        <f t="shared" si="4"/>
        <v>21.782608695652176</v>
      </c>
      <c r="I44" s="28">
        <f t="shared" si="5"/>
        <v>0.50450450450450446</v>
      </c>
    </row>
    <row r="45" spans="1:10" ht="30" x14ac:dyDescent="0.25">
      <c r="A45" s="52"/>
      <c r="B45" s="31" t="s">
        <v>73</v>
      </c>
      <c r="C45" s="15">
        <v>23</v>
      </c>
      <c r="D45" s="5"/>
      <c r="E45" s="15">
        <v>134</v>
      </c>
      <c r="F45" s="15">
        <v>382</v>
      </c>
      <c r="G45" s="29">
        <v>419</v>
      </c>
      <c r="H45" s="12">
        <f t="shared" si="4"/>
        <v>18.217391304347824</v>
      </c>
      <c r="I45" s="28">
        <f t="shared" si="5"/>
        <v>9.6858638743455502E-2</v>
      </c>
    </row>
    <row r="46" spans="1:10" ht="30" x14ac:dyDescent="0.25">
      <c r="A46" s="52"/>
      <c r="B46" s="46" t="s">
        <v>74</v>
      </c>
      <c r="C46" s="17"/>
      <c r="D46" s="5"/>
      <c r="E46" s="15">
        <v>283</v>
      </c>
      <c r="F46" s="17"/>
      <c r="G46" s="17"/>
      <c r="H46" s="36"/>
      <c r="I46" s="41"/>
    </row>
    <row r="47" spans="1:10" ht="45" x14ac:dyDescent="0.25">
      <c r="A47" s="52" t="str">
        <f>'[1]Formations-candidatables'!B44</f>
        <v>Gestion des ressources humaines</v>
      </c>
      <c r="B47" s="47" t="s">
        <v>77</v>
      </c>
      <c r="C47" s="15">
        <v>6</v>
      </c>
      <c r="D47" s="53">
        <f>122+39</f>
        <v>161</v>
      </c>
      <c r="E47" s="15">
        <v>223</v>
      </c>
      <c r="F47" s="15">
        <v>342</v>
      </c>
      <c r="G47" s="29">
        <v>465</v>
      </c>
      <c r="H47" s="12">
        <f t="shared" si="4"/>
        <v>77.5</v>
      </c>
      <c r="I47" s="28">
        <f t="shared" si="5"/>
        <v>0.35964912280701755</v>
      </c>
      <c r="J47" t="s">
        <v>75</v>
      </c>
    </row>
    <row r="48" spans="1:10" ht="45" x14ac:dyDescent="0.25">
      <c r="A48" s="52"/>
      <c r="B48" s="47" t="s">
        <v>78</v>
      </c>
      <c r="C48" s="15">
        <v>14</v>
      </c>
      <c r="D48" s="53"/>
      <c r="E48" s="15">
        <v>198</v>
      </c>
      <c r="F48" s="15">
        <v>323</v>
      </c>
      <c r="G48" s="29">
        <v>689</v>
      </c>
      <c r="H48" s="12">
        <f t="shared" si="4"/>
        <v>49.214285714285715</v>
      </c>
      <c r="I48" s="28">
        <f t="shared" si="5"/>
        <v>1.1331269349845201</v>
      </c>
      <c r="J48" t="s">
        <v>76</v>
      </c>
    </row>
    <row r="49" spans="1:10" ht="45" x14ac:dyDescent="0.25">
      <c r="A49" s="52"/>
      <c r="B49" s="31" t="str">
        <f>'[1]Formations-candidatables'!C46</f>
        <v>Economie et Management des Ressources Humaines (EMRH)</v>
      </c>
      <c r="C49" s="24">
        <v>20</v>
      </c>
      <c r="D49" s="53">
        <v>571</v>
      </c>
      <c r="E49" s="24">
        <v>305</v>
      </c>
      <c r="F49" s="65">
        <v>422</v>
      </c>
      <c r="G49" s="32">
        <v>604</v>
      </c>
      <c r="H49" s="12">
        <f t="shared" si="4"/>
        <v>30.2</v>
      </c>
      <c r="I49" s="28">
        <f t="shared" si="5"/>
        <v>0.43127962085308058</v>
      </c>
    </row>
    <row r="50" spans="1:10" ht="45" x14ac:dyDescent="0.25">
      <c r="A50" s="52"/>
      <c r="B50" s="31" t="str">
        <f>'[1]Formations-candidatables'!C47</f>
        <v>Economie et Management des Ressources Humaines (EMRH)</v>
      </c>
      <c r="C50" s="24">
        <v>5</v>
      </c>
      <c r="D50" s="53"/>
      <c r="E50" s="24">
        <v>383</v>
      </c>
      <c r="F50" s="65">
        <v>547</v>
      </c>
      <c r="G50" s="32">
        <v>297</v>
      </c>
      <c r="H50" s="12">
        <f t="shared" si="4"/>
        <v>59.4</v>
      </c>
      <c r="I50" s="28">
        <f t="shared" si="5"/>
        <v>-0.45703839122486289</v>
      </c>
    </row>
    <row r="51" spans="1:10" ht="45" x14ac:dyDescent="0.25">
      <c r="A51" s="52"/>
      <c r="B51" s="31" t="str">
        <f>'[1]Formations-candidatables'!C48</f>
        <v>Economie et Management des Ressources Humaines (EMRH) - Par apprentissage</v>
      </c>
      <c r="C51" s="24">
        <v>25</v>
      </c>
      <c r="D51" s="14">
        <v>83</v>
      </c>
      <c r="E51" s="24">
        <v>359</v>
      </c>
      <c r="F51" s="65">
        <v>409</v>
      </c>
      <c r="G51" s="32">
        <v>616</v>
      </c>
      <c r="H51" s="12">
        <f t="shared" si="4"/>
        <v>24.64</v>
      </c>
      <c r="I51" s="28">
        <f t="shared" si="5"/>
        <v>0.50611246943765276</v>
      </c>
    </row>
    <row r="52" spans="1:10" ht="30" x14ac:dyDescent="0.25">
      <c r="A52" s="56" t="s">
        <v>148</v>
      </c>
      <c r="B52" s="47" t="s">
        <v>149</v>
      </c>
      <c r="C52" s="29">
        <v>15</v>
      </c>
      <c r="D52" s="33"/>
      <c r="E52" s="17"/>
      <c r="F52" s="65">
        <v>88</v>
      </c>
      <c r="G52" s="32">
        <v>117</v>
      </c>
      <c r="H52" s="12">
        <f t="shared" si="4"/>
        <v>7.8</v>
      </c>
      <c r="I52" s="28">
        <f t="shared" si="5"/>
        <v>0.32954545454545453</v>
      </c>
      <c r="J52" t="s">
        <v>135</v>
      </c>
    </row>
    <row r="53" spans="1:10" ht="30" x14ac:dyDescent="0.25">
      <c r="A53" s="56"/>
      <c r="B53" s="47" t="s">
        <v>150</v>
      </c>
      <c r="C53" s="29">
        <v>15</v>
      </c>
      <c r="D53" s="33"/>
      <c r="E53" s="17"/>
      <c r="F53" s="65">
        <v>95</v>
      </c>
      <c r="G53" s="32">
        <v>95</v>
      </c>
      <c r="H53" s="12">
        <f t="shared" si="4"/>
        <v>6.333333333333333</v>
      </c>
      <c r="I53" s="28">
        <f t="shared" si="5"/>
        <v>0</v>
      </c>
      <c r="J53" t="s">
        <v>135</v>
      </c>
    </row>
    <row r="54" spans="1:10" ht="45" x14ac:dyDescent="0.25">
      <c r="A54" s="56"/>
      <c r="B54" s="47" t="s">
        <v>151</v>
      </c>
      <c r="C54" s="29">
        <v>15</v>
      </c>
      <c r="D54" s="33"/>
      <c r="E54" s="17"/>
      <c r="F54" s="65">
        <v>108</v>
      </c>
      <c r="G54" s="32">
        <v>83</v>
      </c>
      <c r="H54" s="12">
        <f t="shared" si="4"/>
        <v>5.5333333333333332</v>
      </c>
      <c r="I54" s="28">
        <f t="shared" si="5"/>
        <v>-0.23148148148148148</v>
      </c>
      <c r="J54" t="s">
        <v>135</v>
      </c>
    </row>
    <row r="55" spans="1:10" ht="45" x14ac:dyDescent="0.25">
      <c r="A55" s="64" t="str">
        <f>'[1]Formations-candidatables'!B49</f>
        <v>Humanités et industries créatives</v>
      </c>
      <c r="B55" s="47" t="s">
        <v>80</v>
      </c>
      <c r="C55" s="29">
        <v>15</v>
      </c>
      <c r="D55" s="27">
        <f>86+7</f>
        <v>93</v>
      </c>
      <c r="E55" s="29">
        <v>110</v>
      </c>
      <c r="F55" s="29">
        <v>161</v>
      </c>
      <c r="G55" s="29">
        <v>148</v>
      </c>
      <c r="H55" s="12">
        <f t="shared" si="4"/>
        <v>9.8666666666666671</v>
      </c>
      <c r="I55" s="28">
        <f t="shared" si="5"/>
        <v>-8.0745341614906832E-2</v>
      </c>
      <c r="J55" t="s">
        <v>79</v>
      </c>
    </row>
    <row r="56" spans="1:10" ht="30" x14ac:dyDescent="0.25">
      <c r="A56" s="64"/>
      <c r="B56" s="31" t="str">
        <f>'[1]Formations-candidatables'!C50</f>
        <v>Management, Jeu Vidéo, Image et Créativité (MAJIC)</v>
      </c>
      <c r="C56" s="29">
        <v>20</v>
      </c>
      <c r="D56" s="27">
        <f>48+6</f>
        <v>54</v>
      </c>
      <c r="E56" s="29">
        <v>70</v>
      </c>
      <c r="F56" s="29">
        <v>80</v>
      </c>
      <c r="G56" s="29">
        <v>157</v>
      </c>
      <c r="H56" s="12">
        <f t="shared" si="4"/>
        <v>7.85</v>
      </c>
      <c r="I56" s="28">
        <f t="shared" si="5"/>
        <v>0.96250000000000002</v>
      </c>
    </row>
    <row r="57" spans="1:10" ht="30" x14ac:dyDescent="0.25">
      <c r="A57" s="64"/>
      <c r="B57" s="13" t="s">
        <v>160</v>
      </c>
      <c r="C57" s="29">
        <v>15</v>
      </c>
      <c r="D57" s="33"/>
      <c r="E57" s="17"/>
      <c r="F57" s="17"/>
      <c r="G57" s="29">
        <v>42</v>
      </c>
      <c r="H57" s="12">
        <f t="shared" si="4"/>
        <v>2.8</v>
      </c>
      <c r="I57" s="28" t="e">
        <f t="shared" si="5"/>
        <v>#DIV/0!</v>
      </c>
    </row>
    <row r="58" spans="1:10" ht="60" x14ac:dyDescent="0.25">
      <c r="A58" s="64" t="s">
        <v>146</v>
      </c>
      <c r="B58" s="47" t="s">
        <v>147</v>
      </c>
      <c r="C58" s="29">
        <v>20</v>
      </c>
      <c r="D58" s="33"/>
      <c r="E58" s="17"/>
      <c r="F58" s="29">
        <v>104</v>
      </c>
      <c r="G58" s="29">
        <v>147</v>
      </c>
      <c r="H58" s="12">
        <f t="shared" si="4"/>
        <v>7.35</v>
      </c>
      <c r="I58" s="28">
        <f t="shared" si="5"/>
        <v>0.41346153846153844</v>
      </c>
      <c r="J58" t="s">
        <v>126</v>
      </c>
    </row>
    <row r="59" spans="1:10" ht="45" x14ac:dyDescent="0.25">
      <c r="A59" s="64"/>
      <c r="B59" s="30" t="s">
        <v>161</v>
      </c>
      <c r="C59" s="29">
        <v>12</v>
      </c>
      <c r="D59" s="33"/>
      <c r="E59" s="17"/>
      <c r="F59" s="17"/>
      <c r="G59" s="29">
        <v>76</v>
      </c>
      <c r="H59" s="12">
        <f t="shared" si="4"/>
        <v>6.333333333333333</v>
      </c>
      <c r="I59" s="28" t="e">
        <f t="shared" si="5"/>
        <v>#DIV/0!</v>
      </c>
    </row>
    <row r="60" spans="1:10" ht="45" x14ac:dyDescent="0.25">
      <c r="A60" s="57" t="str">
        <f>'[1]Formations-candidatables'!B51</f>
        <v>Information, communication</v>
      </c>
      <c r="B60" s="31" t="str">
        <f>'[1]Formations-candidatables'!C51</f>
        <v>DISTIC : DIgital STudies, Information et Communication</v>
      </c>
      <c r="C60" s="17"/>
      <c r="D60" s="5">
        <f>52+19</f>
        <v>71</v>
      </c>
      <c r="E60" s="15">
        <v>158</v>
      </c>
      <c r="F60" s="17"/>
      <c r="G60" s="17"/>
      <c r="H60" s="36"/>
      <c r="I60" s="41"/>
    </row>
    <row r="61" spans="1:10" ht="60" x14ac:dyDescent="0.25">
      <c r="A61" s="58"/>
      <c r="B61" s="49" t="s">
        <v>81</v>
      </c>
      <c r="C61" s="15">
        <f>'[1]Formations-candidatables'!H52</f>
        <v>20</v>
      </c>
      <c r="D61" s="5">
        <f>179+17</f>
        <v>196</v>
      </c>
      <c r="E61" s="15">
        <v>343</v>
      </c>
      <c r="F61" s="15">
        <v>426</v>
      </c>
      <c r="G61" s="29">
        <v>573</v>
      </c>
      <c r="H61" s="12">
        <f t="shared" si="4"/>
        <v>28.65</v>
      </c>
      <c r="I61" s="28">
        <f t="shared" si="5"/>
        <v>0.34507042253521125</v>
      </c>
    </row>
    <row r="62" spans="1:10" ht="45" x14ac:dyDescent="0.25">
      <c r="A62" s="58"/>
      <c r="B62" s="31" t="str">
        <f>'[1]Formations-candidatables'!C53</f>
        <v>ICCD : Innovation Création dans la  Communication Digitale</v>
      </c>
      <c r="C62" s="17"/>
      <c r="D62" s="5">
        <f>84+22</f>
        <v>106</v>
      </c>
      <c r="E62" s="15">
        <v>151</v>
      </c>
      <c r="F62" s="17"/>
      <c r="G62" s="17"/>
      <c r="H62" s="36"/>
      <c r="I62" s="41"/>
    </row>
    <row r="63" spans="1:10" ht="60" x14ac:dyDescent="0.25">
      <c r="A63" s="58"/>
      <c r="B63" s="31" t="str">
        <f>'[1]Formations-candidatables'!C54</f>
        <v xml:space="preserve">ICONES : Ingénierie de la Communication Organisationnelle, Numérique ET Stratégique </v>
      </c>
      <c r="C63" s="15">
        <f>'[1]Formations-candidatables'!H54</f>
        <v>22</v>
      </c>
      <c r="D63" s="5">
        <f>66+15</f>
        <v>81</v>
      </c>
      <c r="E63" s="15">
        <v>92</v>
      </c>
      <c r="F63" s="15">
        <v>254</v>
      </c>
      <c r="G63" s="29">
        <v>339</v>
      </c>
      <c r="H63" s="12">
        <f t="shared" si="4"/>
        <v>15.409090909090908</v>
      </c>
      <c r="I63" s="28">
        <f t="shared" si="5"/>
        <v>0.3346456692913386</v>
      </c>
    </row>
    <row r="64" spans="1:10" x14ac:dyDescent="0.25">
      <c r="A64" s="58"/>
      <c r="B64" s="49" t="s">
        <v>82</v>
      </c>
      <c r="C64" s="24">
        <v>22</v>
      </c>
      <c r="D64" s="33"/>
      <c r="E64" s="17"/>
      <c r="F64" s="24">
        <v>154</v>
      </c>
      <c r="G64" s="29">
        <v>202</v>
      </c>
      <c r="H64" s="12">
        <f t="shared" si="4"/>
        <v>9.1818181818181817</v>
      </c>
      <c r="I64" s="28">
        <f t="shared" si="5"/>
        <v>0.31168831168831168</v>
      </c>
    </row>
    <row r="65" spans="1:9" ht="30" x14ac:dyDescent="0.25">
      <c r="A65" s="59"/>
      <c r="B65" s="49" t="s">
        <v>83</v>
      </c>
      <c r="C65" s="24">
        <v>23</v>
      </c>
      <c r="D65" s="33"/>
      <c r="E65" s="17"/>
      <c r="F65" s="24">
        <v>131</v>
      </c>
      <c r="G65" s="29">
        <v>211</v>
      </c>
      <c r="H65" s="12">
        <f t="shared" si="4"/>
        <v>9.1739130434782616</v>
      </c>
      <c r="I65" s="28">
        <f t="shared" si="5"/>
        <v>0.61068702290076338</v>
      </c>
    </row>
    <row r="66" spans="1:9" x14ac:dyDescent="0.25">
      <c r="A66" s="56" t="str">
        <f>'[1]Formations-candidatables'!B55</f>
        <v>Informatique</v>
      </c>
      <c r="B66" s="31" t="str">
        <f>'[1]Formations-candidatables'!C55</f>
        <v>EIT Digital</v>
      </c>
      <c r="C66" s="17"/>
      <c r="D66" s="5">
        <v>24</v>
      </c>
      <c r="E66" s="15">
        <v>21</v>
      </c>
      <c r="F66" s="17"/>
      <c r="G66" s="17"/>
      <c r="H66" s="36"/>
      <c r="I66" s="41"/>
    </row>
    <row r="67" spans="1:9" ht="30" x14ac:dyDescent="0.25">
      <c r="A67" s="56"/>
      <c r="B67" s="31" t="s">
        <v>84</v>
      </c>
      <c r="C67" s="15">
        <v>13</v>
      </c>
      <c r="D67" s="53">
        <f>340+25</f>
        <v>365</v>
      </c>
      <c r="E67" s="15">
        <v>526</v>
      </c>
      <c r="F67" s="15">
        <v>643</v>
      </c>
      <c r="G67" s="29">
        <v>592</v>
      </c>
      <c r="H67" s="12">
        <f t="shared" si="4"/>
        <v>45.53846153846154</v>
      </c>
      <c r="I67" s="28">
        <f t="shared" si="5"/>
        <v>-7.9315707620528766E-2</v>
      </c>
    </row>
    <row r="68" spans="1:9" x14ac:dyDescent="0.25">
      <c r="A68" s="56"/>
      <c r="B68" s="31" t="str">
        <f>'[1]Formations-candidatables'!C57</f>
        <v xml:space="preserve">Informatique </v>
      </c>
      <c r="C68" s="15">
        <v>42</v>
      </c>
      <c r="D68" s="53"/>
      <c r="E68" s="15">
        <v>708</v>
      </c>
      <c r="F68" s="15">
        <v>792</v>
      </c>
      <c r="G68" s="29">
        <v>720</v>
      </c>
      <c r="H68" s="12">
        <f t="shared" si="4"/>
        <v>17.142857142857142</v>
      </c>
      <c r="I68" s="28">
        <f t="shared" si="5"/>
        <v>-9.0909090909090912E-2</v>
      </c>
    </row>
    <row r="69" spans="1:9" ht="30" x14ac:dyDescent="0.25">
      <c r="A69" s="56"/>
      <c r="B69" s="31" t="s">
        <v>85</v>
      </c>
      <c r="C69" s="15">
        <v>7</v>
      </c>
      <c r="D69" s="33"/>
      <c r="E69" s="15">
        <v>251</v>
      </c>
      <c r="F69" s="15">
        <v>507</v>
      </c>
      <c r="G69" s="29">
        <v>450</v>
      </c>
      <c r="H69" s="12">
        <f t="shared" si="4"/>
        <v>64.285714285714292</v>
      </c>
      <c r="I69" s="28">
        <f t="shared" si="5"/>
        <v>-0.11242603550295859</v>
      </c>
    </row>
    <row r="70" spans="1:9" x14ac:dyDescent="0.25">
      <c r="A70" s="56"/>
      <c r="B70" s="31" t="str">
        <f>'[1]Formations-candidatables'!C59</f>
        <v>Intelligence Artificielle</v>
      </c>
      <c r="C70" s="15">
        <v>20</v>
      </c>
      <c r="D70" s="33"/>
      <c r="E70" s="15">
        <v>426</v>
      </c>
      <c r="F70" s="15">
        <v>515</v>
      </c>
      <c r="G70" s="29">
        <v>578</v>
      </c>
      <c r="H70" s="12">
        <f t="shared" si="4"/>
        <v>28.9</v>
      </c>
      <c r="I70" s="28">
        <f t="shared" si="5"/>
        <v>0.12233009708737864</v>
      </c>
    </row>
    <row r="71" spans="1:9" x14ac:dyDescent="0.25">
      <c r="A71" s="57" t="s">
        <v>25</v>
      </c>
      <c r="B71" s="31" t="str">
        <f>'[1]Formations-candidatables'!C61</f>
        <v>Génie biomédical</v>
      </c>
      <c r="C71" s="15">
        <f>'[1]Formations-candidatables'!H61</f>
        <v>18</v>
      </c>
      <c r="D71" s="5">
        <f>124+4</f>
        <v>128</v>
      </c>
      <c r="E71" s="15">
        <v>189</v>
      </c>
      <c r="F71" s="15">
        <v>180</v>
      </c>
      <c r="G71" s="29">
        <v>298</v>
      </c>
      <c r="H71" s="12">
        <f t="shared" si="4"/>
        <v>16.555555555555557</v>
      </c>
      <c r="I71" s="28">
        <f t="shared" si="5"/>
        <v>0.65555555555555556</v>
      </c>
    </row>
    <row r="72" spans="1:9" ht="30" x14ac:dyDescent="0.25">
      <c r="A72" s="58"/>
      <c r="B72" s="31" t="s">
        <v>86</v>
      </c>
      <c r="C72" s="17"/>
      <c r="D72" s="14"/>
      <c r="E72" s="24">
        <v>66</v>
      </c>
      <c r="F72" s="17"/>
      <c r="G72" s="17"/>
      <c r="H72" s="36"/>
      <c r="I72" s="37"/>
    </row>
    <row r="73" spans="1:9" ht="45" x14ac:dyDescent="0.25">
      <c r="A73" s="58"/>
      <c r="B73" s="31" t="str">
        <f>'[1]Formations-candidatables'!C62</f>
        <v>Ingénierie pour le Vieillissement et l’Autonomie - IVA</v>
      </c>
      <c r="C73" s="17"/>
      <c r="D73" s="53">
        <f>163+106+1+2</f>
        <v>272</v>
      </c>
      <c r="E73" s="15">
        <v>47</v>
      </c>
      <c r="F73" s="17"/>
      <c r="G73" s="17"/>
      <c r="H73" s="36"/>
      <c r="I73" s="38"/>
    </row>
    <row r="74" spans="1:9" ht="30" x14ac:dyDescent="0.25">
      <c r="A74" s="58"/>
      <c r="B74" s="31" t="str">
        <f>'[1]Formations-candidatables'!C63</f>
        <v>Organisations et Evaluations en Soins Primaires - OrESP</v>
      </c>
      <c r="C74" s="17"/>
      <c r="D74" s="53"/>
      <c r="E74" s="15">
        <v>27</v>
      </c>
      <c r="F74" s="17"/>
      <c r="G74" s="17"/>
      <c r="H74" s="36"/>
      <c r="I74" s="39"/>
    </row>
    <row r="75" spans="1:9" ht="30" x14ac:dyDescent="0.25">
      <c r="A75" s="58"/>
      <c r="B75" s="31" t="str">
        <f>'[1]Formations-candidatables'!C64</f>
        <v>Qualité et Gestion des Risques en Santé - QGRS</v>
      </c>
      <c r="C75" s="17"/>
      <c r="D75" s="53"/>
      <c r="E75" s="15">
        <v>143</v>
      </c>
      <c r="F75" s="17"/>
      <c r="G75" s="17"/>
      <c r="H75" s="36"/>
      <c r="I75" s="39"/>
    </row>
    <row r="76" spans="1:9" ht="30" x14ac:dyDescent="0.25">
      <c r="A76" s="58"/>
      <c r="B76" s="31" t="str">
        <f>'[1]Formations-candidatables'!C65</f>
        <v>Recherche Clinique Interventionnelle - RECLINT</v>
      </c>
      <c r="C76" s="17"/>
      <c r="D76" s="53"/>
      <c r="E76" s="15">
        <v>96</v>
      </c>
      <c r="F76" s="17"/>
      <c r="G76" s="17"/>
      <c r="H76" s="36"/>
      <c r="I76" s="39"/>
    </row>
    <row r="77" spans="1:9" x14ac:dyDescent="0.25">
      <c r="A77" s="58"/>
      <c r="B77" s="31" t="str">
        <f>'[1]Formations-candidatables'!C66</f>
        <v>Santé Publique - SPUB</v>
      </c>
      <c r="C77" s="17"/>
      <c r="D77" s="53"/>
      <c r="E77" s="15">
        <v>89</v>
      </c>
      <c r="F77" s="17"/>
      <c r="G77" s="17"/>
      <c r="H77" s="36"/>
      <c r="I77" s="40"/>
    </row>
    <row r="78" spans="1:9" x14ac:dyDescent="0.25">
      <c r="A78" s="59"/>
      <c r="B78" s="31" t="s">
        <v>25</v>
      </c>
      <c r="C78" s="24">
        <v>45</v>
      </c>
      <c r="D78" s="33"/>
      <c r="E78" s="17"/>
      <c r="F78" s="24">
        <v>344</v>
      </c>
      <c r="G78" s="29">
        <v>203</v>
      </c>
      <c r="H78" s="12">
        <f t="shared" ref="H78" si="6">G78/C78</f>
        <v>4.5111111111111111</v>
      </c>
      <c r="I78" s="28">
        <f t="shared" ref="I78" si="7">(G78-F78)/F78</f>
        <v>-0.40988372093023256</v>
      </c>
    </row>
    <row r="79" spans="1:9" ht="45" x14ac:dyDescent="0.25">
      <c r="A79" s="57" t="str">
        <f>'[1]Formations-candidatables'!B67</f>
        <v>Innovation, entreprise et société</v>
      </c>
      <c r="B79" s="31" t="str">
        <f>'[1]Formations-candidatables'!C67</f>
        <v>Comportements et décisions économiques à l’ère numérique (CODEEN)</v>
      </c>
      <c r="C79" s="17"/>
      <c r="D79" s="5">
        <f>88+7</f>
        <v>95</v>
      </c>
      <c r="E79" s="15">
        <v>96</v>
      </c>
      <c r="F79" s="17"/>
      <c r="G79" s="17"/>
      <c r="H79" s="36"/>
      <c r="I79" s="41"/>
    </row>
    <row r="80" spans="1:9" x14ac:dyDescent="0.25">
      <c r="A80" s="58"/>
      <c r="B80" s="31" t="str">
        <f>'[1]Formations-candidatables'!C68</f>
        <v>Développement industriel</v>
      </c>
      <c r="C80" s="15">
        <v>5</v>
      </c>
      <c r="D80" s="53">
        <f>86+3</f>
        <v>89</v>
      </c>
      <c r="E80" s="15">
        <v>56</v>
      </c>
      <c r="F80" s="15">
        <v>137</v>
      </c>
      <c r="G80" s="29">
        <v>82</v>
      </c>
      <c r="H80" s="12">
        <f t="shared" ref="H80:H88" si="8">G80/C80</f>
        <v>16.399999999999999</v>
      </c>
      <c r="I80" s="28">
        <f t="shared" ref="I80:I88" si="9">(G80-F80)/F80</f>
        <v>-0.40145985401459855</v>
      </c>
    </row>
    <row r="81" spans="1:10" ht="30" x14ac:dyDescent="0.25">
      <c r="A81" s="58"/>
      <c r="B81" s="31" t="s">
        <v>87</v>
      </c>
      <c r="C81" s="15">
        <v>17</v>
      </c>
      <c r="D81" s="53"/>
      <c r="E81" s="15">
        <v>80</v>
      </c>
      <c r="F81" s="15">
        <v>171</v>
      </c>
      <c r="G81" s="29">
        <v>203</v>
      </c>
      <c r="H81" s="12">
        <f t="shared" si="8"/>
        <v>11.941176470588236</v>
      </c>
      <c r="I81" s="28">
        <f t="shared" si="9"/>
        <v>0.1871345029239766</v>
      </c>
    </row>
    <row r="82" spans="1:10" ht="60" x14ac:dyDescent="0.25">
      <c r="A82" s="58"/>
      <c r="B82" s="31" t="s">
        <v>88</v>
      </c>
      <c r="C82" s="15">
        <v>10</v>
      </c>
      <c r="D82" s="53">
        <f>107+13</f>
        <v>120</v>
      </c>
      <c r="E82" s="15">
        <v>48</v>
      </c>
      <c r="F82" s="15">
        <v>106</v>
      </c>
      <c r="G82" s="29">
        <v>147</v>
      </c>
      <c r="H82" s="12">
        <f t="shared" si="8"/>
        <v>14.7</v>
      </c>
      <c r="I82" s="28">
        <f t="shared" si="9"/>
        <v>0.3867924528301887</v>
      </c>
    </row>
    <row r="83" spans="1:10" ht="45" x14ac:dyDescent="0.25">
      <c r="A83" s="58"/>
      <c r="B83" s="31" t="str">
        <f>'[1]Formations-candidatables'!C71</f>
        <v>Innovation et Management de la Transition des Territoires (IMTT)</v>
      </c>
      <c r="C83" s="15">
        <v>10</v>
      </c>
      <c r="D83" s="53"/>
      <c r="E83" s="15">
        <v>76</v>
      </c>
      <c r="F83" s="15">
        <v>91</v>
      </c>
      <c r="G83" s="29">
        <v>127</v>
      </c>
      <c r="H83" s="12">
        <f t="shared" si="8"/>
        <v>12.7</v>
      </c>
      <c r="I83" s="28">
        <f t="shared" si="9"/>
        <v>0.39560439560439559</v>
      </c>
    </row>
    <row r="84" spans="1:10" x14ac:dyDescent="0.25">
      <c r="A84" s="58"/>
      <c r="B84" s="31" t="str">
        <f>'[1]Formations-candidatables'!C72</f>
        <v>Stratégie digitale</v>
      </c>
      <c r="C84" s="15">
        <v>8</v>
      </c>
      <c r="D84" s="53">
        <f>186+18</f>
        <v>204</v>
      </c>
      <c r="E84" s="15">
        <v>176</v>
      </c>
      <c r="F84" s="15">
        <v>180</v>
      </c>
      <c r="G84" s="29">
        <v>241</v>
      </c>
      <c r="H84" s="12">
        <f t="shared" si="8"/>
        <v>30.125</v>
      </c>
      <c r="I84" s="28">
        <f t="shared" si="9"/>
        <v>0.33888888888888891</v>
      </c>
    </row>
    <row r="85" spans="1:10" ht="30" x14ac:dyDescent="0.25">
      <c r="A85" s="58"/>
      <c r="B85" s="31" t="s">
        <v>89</v>
      </c>
      <c r="C85" s="15">
        <v>10</v>
      </c>
      <c r="D85" s="53"/>
      <c r="E85" s="15">
        <v>129</v>
      </c>
      <c r="F85" s="15">
        <v>163</v>
      </c>
      <c r="G85" s="29">
        <v>262</v>
      </c>
      <c r="H85" s="12">
        <f t="shared" si="8"/>
        <v>26.2</v>
      </c>
      <c r="I85" s="28">
        <f t="shared" si="9"/>
        <v>0.6073619631901841</v>
      </c>
    </row>
    <row r="86" spans="1:10" ht="30" x14ac:dyDescent="0.25">
      <c r="A86" s="59"/>
      <c r="B86" s="49" t="s">
        <v>145</v>
      </c>
      <c r="C86" s="24">
        <v>15</v>
      </c>
      <c r="D86" s="33"/>
      <c r="E86" s="17"/>
      <c r="F86" s="24">
        <v>42</v>
      </c>
      <c r="G86" s="29">
        <v>45</v>
      </c>
      <c r="H86" s="12">
        <f t="shared" si="8"/>
        <v>3</v>
      </c>
      <c r="I86" s="28">
        <f t="shared" si="9"/>
        <v>7.1428571428571425E-2</v>
      </c>
    </row>
    <row r="87" spans="1:10" ht="30" x14ac:dyDescent="0.25">
      <c r="A87" s="56" t="str">
        <f>'[1]Formations-candidatables'!B74</f>
        <v>Langues étrangères appliquées</v>
      </c>
      <c r="B87" s="31" t="s">
        <v>91</v>
      </c>
      <c r="C87" s="15">
        <v>20</v>
      </c>
      <c r="D87" s="5">
        <f>78+5</f>
        <v>83</v>
      </c>
      <c r="E87" s="15">
        <v>89</v>
      </c>
      <c r="F87" s="15">
        <v>70</v>
      </c>
      <c r="G87" s="29">
        <v>125</v>
      </c>
      <c r="H87" s="12">
        <f t="shared" si="8"/>
        <v>6.25</v>
      </c>
      <c r="I87" s="28">
        <f t="shared" si="9"/>
        <v>0.7857142857142857</v>
      </c>
      <c r="J87" t="s">
        <v>90</v>
      </c>
    </row>
    <row r="88" spans="1:10" ht="30" x14ac:dyDescent="0.25">
      <c r="A88" s="56"/>
      <c r="B88" s="31" t="str">
        <f>'[1]Formations-candidatables'!C75</f>
        <v>Traduction et Rédaction d'Entreprise (TRE)</v>
      </c>
      <c r="C88" s="15">
        <f>'[1]Formations-candidatables'!H75</f>
        <v>23</v>
      </c>
      <c r="D88" s="5">
        <f>97+10</f>
        <v>107</v>
      </c>
      <c r="E88" s="15">
        <v>94</v>
      </c>
      <c r="F88" s="15">
        <v>95</v>
      </c>
      <c r="G88" s="29">
        <v>83</v>
      </c>
      <c r="H88" s="12">
        <f t="shared" si="8"/>
        <v>3.6086956521739131</v>
      </c>
      <c r="I88" s="28">
        <f t="shared" si="9"/>
        <v>-0.12631578947368421</v>
      </c>
    </row>
    <row r="89" spans="1:10" ht="30" x14ac:dyDescent="0.25">
      <c r="A89" s="57" t="str">
        <f>'[1]Formations-candidatables'!B76</f>
        <v>Langues, littératures et civilisations étrangères et régionales</v>
      </c>
      <c r="B89" s="31" t="str">
        <f>'[1]Formations-candidatables'!C76</f>
        <v xml:space="preserve">Etudes du monde anglophones </v>
      </c>
      <c r="C89" s="17"/>
      <c r="D89" s="5">
        <v>90</v>
      </c>
      <c r="E89" s="15">
        <v>120</v>
      </c>
      <c r="F89" s="17"/>
      <c r="G89" s="17"/>
      <c r="H89" s="36"/>
      <c r="I89" s="41"/>
    </row>
    <row r="90" spans="1:10" ht="30" x14ac:dyDescent="0.25">
      <c r="A90" s="58"/>
      <c r="B90" s="31" t="str">
        <f>'[1]Formations-candidatables'!C77</f>
        <v xml:space="preserve">Etudes hispaniques et hispano-américaines </v>
      </c>
      <c r="C90" s="17"/>
      <c r="D90" s="5">
        <v>40</v>
      </c>
      <c r="E90" s="15">
        <v>46</v>
      </c>
      <c r="F90" s="17"/>
      <c r="G90" s="17"/>
      <c r="H90" s="36"/>
      <c r="I90" s="41"/>
    </row>
    <row r="91" spans="1:10" x14ac:dyDescent="0.25">
      <c r="A91" s="58"/>
      <c r="B91" s="31" t="str">
        <f>'[1]Formations-candidatables'!C78</f>
        <v xml:space="preserve">Langue et culture italiennes </v>
      </c>
      <c r="C91" s="15">
        <f>'[1]Formations-candidatables'!H78</f>
        <v>30</v>
      </c>
      <c r="D91" s="5">
        <v>24</v>
      </c>
      <c r="E91" s="15">
        <v>40</v>
      </c>
      <c r="F91" s="17"/>
      <c r="G91" s="17"/>
      <c r="H91" s="36"/>
      <c r="I91" s="41"/>
    </row>
    <row r="92" spans="1:10" ht="30" x14ac:dyDescent="0.25">
      <c r="A92" s="59"/>
      <c r="B92" s="31" t="s">
        <v>92</v>
      </c>
      <c r="C92" s="24">
        <v>50</v>
      </c>
      <c r="D92" s="33"/>
      <c r="E92" s="17"/>
      <c r="F92" s="24">
        <v>205</v>
      </c>
      <c r="G92" s="29">
        <v>112</v>
      </c>
      <c r="H92" s="12">
        <f t="shared" ref="H92" si="10">G92/C92</f>
        <v>2.2400000000000002</v>
      </c>
      <c r="I92" s="28">
        <f t="shared" ref="I92" si="11">(G92-F92)/F92</f>
        <v>-0.45365853658536587</v>
      </c>
    </row>
    <row r="93" spans="1:10" x14ac:dyDescent="0.25">
      <c r="A93" s="57" t="str">
        <f>'[1]Formations-candidatables'!B79</f>
        <v>Lettres</v>
      </c>
      <c r="B93" s="31" t="str">
        <f>'[1]Formations-candidatables'!C79</f>
        <v>À la carte</v>
      </c>
      <c r="C93" s="17"/>
      <c r="D93" s="5">
        <f>37+4</f>
        <v>41</v>
      </c>
      <c r="E93" s="15">
        <v>26</v>
      </c>
      <c r="F93" s="17"/>
      <c r="G93" s="17"/>
      <c r="H93" s="36"/>
      <c r="I93" s="41"/>
    </row>
    <row r="94" spans="1:10" ht="45" x14ac:dyDescent="0.25">
      <c r="A94" s="58"/>
      <c r="B94" s="31" t="s">
        <v>94</v>
      </c>
      <c r="C94" s="15">
        <v>25</v>
      </c>
      <c r="D94" s="5">
        <v>53</v>
      </c>
      <c r="E94" s="15">
        <v>187</v>
      </c>
      <c r="F94" s="15">
        <v>155</v>
      </c>
      <c r="G94" s="29">
        <v>109</v>
      </c>
      <c r="H94" s="12">
        <f t="shared" ref="H94" si="12">G94/C94</f>
        <v>4.3600000000000003</v>
      </c>
      <c r="I94" s="28">
        <f t="shared" ref="I94" si="13">(G94-F94)/F94</f>
        <v>-0.29677419354838708</v>
      </c>
      <c r="J94" t="s">
        <v>93</v>
      </c>
    </row>
    <row r="95" spans="1:10" ht="45" x14ac:dyDescent="0.25">
      <c r="A95" s="58"/>
      <c r="B95" s="31" t="str">
        <f>'[1]Formations-candidatables'!C81</f>
        <v>Linguistique, traitements informatiques du texte et processus cognitifs</v>
      </c>
      <c r="C95" s="17"/>
      <c r="D95" s="5">
        <f>28+3</f>
        <v>31</v>
      </c>
      <c r="E95" s="15">
        <v>37</v>
      </c>
      <c r="F95" s="17"/>
      <c r="G95" s="17"/>
      <c r="H95" s="36"/>
      <c r="I95" s="41"/>
    </row>
    <row r="96" spans="1:10" ht="45" x14ac:dyDescent="0.25">
      <c r="A96" s="58"/>
      <c r="B96" s="31" t="str">
        <f>'[1]Formations-candidatables'!C82</f>
        <v>Mondes du document : supports, contenus, médiations</v>
      </c>
      <c r="C96" s="15">
        <v>20</v>
      </c>
      <c r="D96" s="5">
        <f>50+2</f>
        <v>52</v>
      </c>
      <c r="E96" s="15">
        <v>43</v>
      </c>
      <c r="F96" s="15">
        <v>72</v>
      </c>
      <c r="G96" s="29">
        <v>97</v>
      </c>
      <c r="H96" s="12">
        <f t="shared" ref="H96:H98" si="14">G96/C96</f>
        <v>4.8499999999999996</v>
      </c>
      <c r="I96" s="28">
        <f t="shared" ref="I96:I98" si="15">(G96-F96)/F96</f>
        <v>0.34722222222222221</v>
      </c>
    </row>
    <row r="97" spans="1:10" ht="45" x14ac:dyDescent="0.25">
      <c r="A97" s="59"/>
      <c r="B97" s="49" t="s">
        <v>162</v>
      </c>
      <c r="C97" s="24">
        <v>25</v>
      </c>
      <c r="D97" s="33"/>
      <c r="E97" s="17"/>
      <c r="F97" s="24">
        <v>97</v>
      </c>
      <c r="G97" s="29">
        <v>260</v>
      </c>
      <c r="H97" s="12">
        <f t="shared" si="14"/>
        <v>10.4</v>
      </c>
      <c r="I97" s="28">
        <f t="shared" si="15"/>
        <v>1.6804123711340206</v>
      </c>
    </row>
    <row r="98" spans="1:10" ht="30" x14ac:dyDescent="0.25">
      <c r="A98" s="57" t="str">
        <f>'[1]Formations-candidatables'!B83</f>
        <v>Management</v>
      </c>
      <c r="B98" s="31" t="str">
        <f>'[1]Formations-candidatables'!C83</f>
        <v>Management de la communication d'entreprise</v>
      </c>
      <c r="C98" s="15">
        <v>23</v>
      </c>
      <c r="D98" s="5"/>
      <c r="E98" s="15">
        <v>267</v>
      </c>
      <c r="F98" s="15">
        <v>338</v>
      </c>
      <c r="G98" s="29">
        <v>395</v>
      </c>
      <c r="H98" s="12">
        <f t="shared" si="14"/>
        <v>17.173913043478262</v>
      </c>
      <c r="I98" s="28">
        <f t="shared" si="15"/>
        <v>0.16863905325443787</v>
      </c>
    </row>
    <row r="99" spans="1:10" ht="30" x14ac:dyDescent="0.25">
      <c r="A99" s="58"/>
      <c r="B99" s="31" t="str">
        <f>'[1]Formations-candidatables'!C84</f>
        <v>Management de la communication d'entreprise</v>
      </c>
      <c r="C99" s="17"/>
      <c r="D99" s="5"/>
      <c r="E99" s="15">
        <v>373</v>
      </c>
      <c r="F99" s="17"/>
      <c r="G99" s="17"/>
      <c r="H99" s="36"/>
      <c r="I99" s="41"/>
    </row>
    <row r="100" spans="1:10" ht="30" x14ac:dyDescent="0.25">
      <c r="A100" s="58"/>
      <c r="B100" s="31" t="str">
        <f>'[1]Formations-candidatables'!C85</f>
        <v>Management de l'art et de la culture</v>
      </c>
      <c r="C100" s="17"/>
      <c r="D100" s="5"/>
      <c r="E100" s="15">
        <v>105</v>
      </c>
      <c r="F100" s="17"/>
      <c r="G100" s="17"/>
      <c r="H100" s="36"/>
      <c r="I100" s="41"/>
    </row>
    <row r="101" spans="1:10" ht="30" x14ac:dyDescent="0.25">
      <c r="A101" s="58"/>
      <c r="B101" s="31" t="s">
        <v>141</v>
      </c>
      <c r="C101" s="17"/>
      <c r="D101" s="5"/>
      <c r="E101" s="15">
        <v>106</v>
      </c>
      <c r="F101" s="17"/>
      <c r="G101" s="17"/>
      <c r="H101" s="36"/>
      <c r="I101" s="41"/>
    </row>
    <row r="102" spans="1:10" ht="45" x14ac:dyDescent="0.25">
      <c r="A102" s="58"/>
      <c r="B102" s="31" t="s">
        <v>143</v>
      </c>
      <c r="C102" s="17"/>
      <c r="D102" s="5"/>
      <c r="E102" s="15">
        <v>111</v>
      </c>
      <c r="F102" s="17"/>
      <c r="G102" s="17"/>
      <c r="H102" s="36"/>
      <c r="I102" s="41"/>
    </row>
    <row r="103" spans="1:10" ht="30" x14ac:dyDescent="0.25">
      <c r="A103" s="58"/>
      <c r="B103" s="31" t="str">
        <f>'[1]Formations-candidatables'!C88</f>
        <v>Management de l'hôtellerie internationale</v>
      </c>
      <c r="C103" s="17"/>
      <c r="D103" s="5"/>
      <c r="E103" s="15">
        <v>155</v>
      </c>
      <c r="F103" s="17"/>
      <c r="G103" s="17"/>
      <c r="H103" s="36"/>
      <c r="I103" s="41"/>
    </row>
    <row r="104" spans="1:10" x14ac:dyDescent="0.25">
      <c r="A104" s="58"/>
      <c r="B104" s="31" t="str">
        <f>'[1]Formations-candidatables'!C89</f>
        <v>Management public</v>
      </c>
      <c r="C104" s="17"/>
      <c r="D104" s="5"/>
      <c r="E104" s="15">
        <v>152</v>
      </c>
      <c r="F104" s="17"/>
      <c r="G104" s="17"/>
      <c r="H104" s="36"/>
      <c r="I104" s="41"/>
    </row>
    <row r="105" spans="1:10" x14ac:dyDescent="0.25">
      <c r="A105" s="59"/>
      <c r="B105" s="31" t="s">
        <v>95</v>
      </c>
      <c r="C105" s="24">
        <v>23</v>
      </c>
      <c r="D105" s="33"/>
      <c r="E105" s="17"/>
      <c r="F105" s="24">
        <v>93</v>
      </c>
      <c r="G105" s="29">
        <v>200</v>
      </c>
      <c r="H105" s="12">
        <f t="shared" ref="H105" si="16">G105/C105</f>
        <v>8.695652173913043</v>
      </c>
      <c r="I105" s="28">
        <f t="shared" ref="I105" si="17">(G105-F105)/F105</f>
        <v>1.1505376344086022</v>
      </c>
    </row>
    <row r="106" spans="1:10" ht="30" x14ac:dyDescent="0.25">
      <c r="A106" s="56" t="s">
        <v>31</v>
      </c>
      <c r="B106" s="47" t="s">
        <v>98</v>
      </c>
      <c r="C106" s="17"/>
      <c r="D106" s="53">
        <f>148+200</f>
        <v>348</v>
      </c>
      <c r="E106" s="15">
        <v>335</v>
      </c>
      <c r="F106" s="17"/>
      <c r="G106" s="17"/>
      <c r="H106" s="36"/>
      <c r="I106" s="41"/>
      <c r="J106" t="s">
        <v>96</v>
      </c>
    </row>
    <row r="107" spans="1:10" x14ac:dyDescent="0.25">
      <c r="A107" s="56"/>
      <c r="B107" s="49" t="s">
        <v>97</v>
      </c>
      <c r="C107" s="15">
        <v>30</v>
      </c>
      <c r="D107" s="53"/>
      <c r="E107" s="15">
        <v>785</v>
      </c>
      <c r="F107" s="15">
        <v>726</v>
      </c>
      <c r="G107" s="29">
        <v>887</v>
      </c>
      <c r="H107" s="12">
        <f t="shared" ref="H107" si="18">G107/C107</f>
        <v>29.566666666666666</v>
      </c>
      <c r="I107" s="28">
        <f t="shared" ref="I107" si="19">(G107-F107)/F107</f>
        <v>0.22176308539944903</v>
      </c>
      <c r="J107" t="s">
        <v>96</v>
      </c>
    </row>
    <row r="108" spans="1:10" ht="30" x14ac:dyDescent="0.25">
      <c r="A108" s="56"/>
      <c r="B108" s="31" t="str">
        <f>'[1]Formations-candidatables'!C93</f>
        <v>Stratégies et Management International</v>
      </c>
      <c r="C108" s="17"/>
      <c r="D108" s="53"/>
      <c r="E108" s="15">
        <v>159</v>
      </c>
      <c r="F108" s="17"/>
      <c r="G108" s="17"/>
      <c r="H108" s="36"/>
      <c r="I108" s="37"/>
    </row>
    <row r="109" spans="1:10" ht="30" x14ac:dyDescent="0.25">
      <c r="A109" s="56"/>
      <c r="B109" s="31" t="str">
        <f>'[1]Formations-candidatables'!C94</f>
        <v>Stratégies et Management International</v>
      </c>
      <c r="C109" s="17"/>
      <c r="D109" s="53"/>
      <c r="E109" s="15">
        <v>325</v>
      </c>
      <c r="F109" s="17"/>
      <c r="G109" s="17"/>
      <c r="H109" s="36"/>
      <c r="I109" s="37"/>
    </row>
    <row r="110" spans="1:10" ht="45" x14ac:dyDescent="0.25">
      <c r="A110" s="56" t="s">
        <v>136</v>
      </c>
      <c r="B110" s="47" t="s">
        <v>140</v>
      </c>
      <c r="C110" s="66"/>
      <c r="D110" s="33"/>
      <c r="E110" s="17"/>
      <c r="F110" s="32">
        <v>39</v>
      </c>
      <c r="G110" s="66"/>
      <c r="H110" s="36"/>
      <c r="I110" s="41"/>
      <c r="J110" t="s">
        <v>142</v>
      </c>
    </row>
    <row r="111" spans="1:10" ht="30" x14ac:dyDescent="0.25">
      <c r="A111" s="56"/>
      <c r="B111" s="47" t="s">
        <v>137</v>
      </c>
      <c r="C111" s="32">
        <v>21</v>
      </c>
      <c r="D111" s="33"/>
      <c r="E111" s="17"/>
      <c r="F111" s="32">
        <v>48</v>
      </c>
      <c r="G111" s="32">
        <v>77</v>
      </c>
      <c r="H111" s="12">
        <f t="shared" ref="H111:H113" si="20">G111/C111</f>
        <v>3.6666666666666665</v>
      </c>
      <c r="I111" s="28">
        <f t="shared" ref="I111:I113" si="21">(G111-F111)/F111</f>
        <v>0.60416666666666663</v>
      </c>
      <c r="J111" t="s">
        <v>142</v>
      </c>
    </row>
    <row r="112" spans="1:10" ht="30" x14ac:dyDescent="0.25">
      <c r="A112" s="56"/>
      <c r="B112" s="47" t="s">
        <v>138</v>
      </c>
      <c r="C112" s="32">
        <v>23</v>
      </c>
      <c r="D112" s="33"/>
      <c r="E112" s="17"/>
      <c r="F112" s="32">
        <v>106</v>
      </c>
      <c r="G112" s="32">
        <v>191</v>
      </c>
      <c r="H112" s="12">
        <f t="shared" si="20"/>
        <v>8.304347826086957</v>
      </c>
      <c r="I112" s="28">
        <f t="shared" si="21"/>
        <v>0.80188679245283023</v>
      </c>
      <c r="J112" t="s">
        <v>142</v>
      </c>
    </row>
    <row r="113" spans="1:10" ht="45" x14ac:dyDescent="0.25">
      <c r="A113" s="56"/>
      <c r="B113" s="47" t="s">
        <v>139</v>
      </c>
      <c r="C113" s="32">
        <v>21</v>
      </c>
      <c r="D113" s="33"/>
      <c r="E113" s="17"/>
      <c r="F113" s="32">
        <v>43</v>
      </c>
      <c r="G113" s="32">
        <v>59</v>
      </c>
      <c r="H113" s="12">
        <f t="shared" si="20"/>
        <v>2.8095238095238093</v>
      </c>
      <c r="I113" s="28">
        <f t="shared" si="21"/>
        <v>0.37209302325581395</v>
      </c>
      <c r="J113" t="s">
        <v>142</v>
      </c>
    </row>
    <row r="114" spans="1:10" x14ac:dyDescent="0.25">
      <c r="A114" s="57" t="str">
        <f>'[1]Formations-candidatables'!B95</f>
        <v>Marketing, vente</v>
      </c>
      <c r="B114" s="31" t="str">
        <f>'[1]Formations-candidatables'!C95</f>
        <v xml:space="preserve">Ingénierie Commerciale </v>
      </c>
      <c r="C114" s="17"/>
      <c r="D114" s="33"/>
      <c r="E114" s="15">
        <v>419</v>
      </c>
      <c r="F114" s="17"/>
      <c r="G114" s="17"/>
      <c r="H114" s="36"/>
      <c r="I114" s="41"/>
    </row>
    <row r="115" spans="1:10" x14ac:dyDescent="0.25">
      <c r="A115" s="58"/>
      <c r="B115" s="31" t="str">
        <f>'[1]Formations-candidatables'!C96</f>
        <v xml:space="preserve">Ingénierie Commerciale </v>
      </c>
      <c r="C115" s="17"/>
      <c r="D115" s="33"/>
      <c r="E115" s="15">
        <v>367</v>
      </c>
      <c r="F115" s="17"/>
      <c r="G115" s="17"/>
      <c r="H115" s="36"/>
      <c r="I115" s="41"/>
    </row>
    <row r="116" spans="1:10" x14ac:dyDescent="0.25">
      <c r="A116" s="58"/>
      <c r="B116" s="31" t="str">
        <f>'[1]Formations-candidatables'!C97</f>
        <v xml:space="preserve">Marketing Digital </v>
      </c>
      <c r="C116" s="15">
        <v>22</v>
      </c>
      <c r="D116" s="33"/>
      <c r="E116" s="15">
        <v>765</v>
      </c>
      <c r="F116" s="15">
        <v>674</v>
      </c>
      <c r="G116" s="29">
        <v>467</v>
      </c>
      <c r="H116" s="12">
        <f t="shared" ref="H116" si="22">G116/C116</f>
        <v>21.227272727272727</v>
      </c>
      <c r="I116" s="28">
        <f t="shared" ref="I116" si="23">(G116-F116)/F116</f>
        <v>-0.30712166172106825</v>
      </c>
    </row>
    <row r="117" spans="1:10" ht="30" x14ac:dyDescent="0.25">
      <c r="A117" s="58"/>
      <c r="B117" s="31" t="s">
        <v>99</v>
      </c>
      <c r="C117" s="17"/>
      <c r="D117" s="33"/>
      <c r="E117" s="15">
        <v>604</v>
      </c>
      <c r="F117" s="17"/>
      <c r="G117" s="17"/>
      <c r="H117" s="36"/>
      <c r="I117" s="41"/>
    </row>
    <row r="118" spans="1:10" ht="30" x14ac:dyDescent="0.25">
      <c r="A118" s="58"/>
      <c r="B118" s="31" t="str">
        <f>'[1]Formations-candidatables'!C99</f>
        <v>Marketing, Entrepreneuriat et Évènementiel Sportif</v>
      </c>
      <c r="C118" s="17"/>
      <c r="D118" s="33"/>
      <c r="E118" s="15">
        <v>258</v>
      </c>
      <c r="F118" s="17"/>
      <c r="G118" s="17"/>
      <c r="H118" s="36"/>
      <c r="I118" s="41"/>
    </row>
    <row r="119" spans="1:10" ht="30" x14ac:dyDescent="0.25">
      <c r="A119" s="58"/>
      <c r="B119" s="31" t="str">
        <f>'[1]Formations-candidatables'!C100</f>
        <v>Marketing, Entrepreneuriat et Évènementiel Sportif</v>
      </c>
      <c r="C119" s="15">
        <v>22</v>
      </c>
      <c r="D119" s="33"/>
      <c r="E119" s="15">
        <v>328</v>
      </c>
      <c r="F119" s="15">
        <v>390</v>
      </c>
      <c r="G119" s="29">
        <v>550</v>
      </c>
      <c r="H119" s="12">
        <f t="shared" ref="H119:H125" si="24">G119/C119</f>
        <v>25</v>
      </c>
      <c r="I119" s="28">
        <f t="shared" ref="I119:I189" si="25">(G119-F119)/F119</f>
        <v>0.41025641025641024</v>
      </c>
    </row>
    <row r="120" spans="1:10" ht="30" x14ac:dyDescent="0.25">
      <c r="A120" s="59"/>
      <c r="B120" s="49" t="s">
        <v>144</v>
      </c>
      <c r="C120" s="24">
        <v>23</v>
      </c>
      <c r="D120" s="33"/>
      <c r="E120" s="17"/>
      <c r="F120" s="24">
        <v>584</v>
      </c>
      <c r="G120" s="29">
        <v>505</v>
      </c>
      <c r="H120" s="12">
        <f t="shared" si="24"/>
        <v>21.956521739130434</v>
      </c>
      <c r="I120" s="28">
        <f t="shared" si="25"/>
        <v>-0.13527397260273974</v>
      </c>
    </row>
    <row r="121" spans="1:10" ht="30" x14ac:dyDescent="0.25">
      <c r="A121" s="56" t="str">
        <f>'[1]Formations-candidatables'!B103</f>
        <v>Mathématiques et applications</v>
      </c>
      <c r="B121" s="31" t="str">
        <f>'[1]Formations-candidatables'!C101</f>
        <v>Ingénierie Mathématique (IM)</v>
      </c>
      <c r="C121" s="15">
        <v>50</v>
      </c>
      <c r="D121" s="53">
        <v>144</v>
      </c>
      <c r="E121" s="15">
        <v>203</v>
      </c>
      <c r="F121" s="15">
        <v>270</v>
      </c>
      <c r="G121" s="29">
        <v>433</v>
      </c>
      <c r="H121" s="12">
        <f t="shared" si="24"/>
        <v>8.66</v>
      </c>
      <c r="I121" s="28">
        <f t="shared" si="25"/>
        <v>0.60370370370370374</v>
      </c>
    </row>
    <row r="122" spans="1:10" ht="30" x14ac:dyDescent="0.25">
      <c r="A122" s="56"/>
      <c r="B122" s="31" t="s">
        <v>100</v>
      </c>
      <c r="C122" s="17"/>
      <c r="D122" s="53"/>
      <c r="E122" s="15">
        <v>154</v>
      </c>
      <c r="F122" s="15">
        <v>213</v>
      </c>
      <c r="G122" s="17"/>
      <c r="H122" s="36"/>
      <c r="I122" s="41"/>
    </row>
    <row r="123" spans="1:10" ht="45" x14ac:dyDescent="0.25">
      <c r="A123" s="56"/>
      <c r="B123" s="49" t="s">
        <v>163</v>
      </c>
      <c r="C123" s="15">
        <v>27</v>
      </c>
      <c r="D123" s="5">
        <v>86</v>
      </c>
      <c r="E123" s="15">
        <v>146</v>
      </c>
      <c r="F123" s="15">
        <v>138</v>
      </c>
      <c r="G123" s="29">
        <v>205</v>
      </c>
      <c r="H123" s="12">
        <f t="shared" si="24"/>
        <v>7.5925925925925926</v>
      </c>
      <c r="I123" s="28">
        <f t="shared" si="25"/>
        <v>0.48550724637681159</v>
      </c>
      <c r="J123" t="s">
        <v>101</v>
      </c>
    </row>
    <row r="124" spans="1:10" x14ac:dyDescent="0.25">
      <c r="A124" s="56" t="str">
        <f>'[1]Formations-candidatables'!B105</f>
        <v>Méthodes informatiques appliquées à la gestion des entreprises - MIAGE</v>
      </c>
      <c r="B124" s="31" t="str">
        <f>'[1]Formations-candidatables'!C104</f>
        <v/>
      </c>
      <c r="C124" s="15">
        <f>'[1]Formations-candidatables'!H104</f>
        <v>25</v>
      </c>
      <c r="D124" s="53">
        <v>321</v>
      </c>
      <c r="E124" s="15">
        <v>437</v>
      </c>
      <c r="F124" s="15">
        <v>535</v>
      </c>
      <c r="G124" s="29">
        <v>467</v>
      </c>
      <c r="H124" s="12">
        <f t="shared" si="24"/>
        <v>18.68</v>
      </c>
      <c r="I124" s="28">
        <f t="shared" si="25"/>
        <v>-0.12710280373831775</v>
      </c>
    </row>
    <row r="125" spans="1:10" x14ac:dyDescent="0.25">
      <c r="A125" s="56"/>
      <c r="B125" s="31" t="s">
        <v>102</v>
      </c>
      <c r="C125" s="15">
        <f>'[1]Formations-candidatables'!H105</f>
        <v>50</v>
      </c>
      <c r="D125" s="53"/>
      <c r="E125" s="15">
        <v>575</v>
      </c>
      <c r="F125" s="15">
        <v>853</v>
      </c>
      <c r="G125" s="29">
        <v>676</v>
      </c>
      <c r="H125" s="12">
        <f t="shared" si="24"/>
        <v>13.52</v>
      </c>
      <c r="I125" s="28">
        <f t="shared" si="25"/>
        <v>-0.20750293083235638</v>
      </c>
    </row>
    <row r="126" spans="1:10" ht="30" x14ac:dyDescent="0.25">
      <c r="A126" s="61" t="str">
        <f>'[1]Formations-candidatables'!B109</f>
        <v>Métiers de l'enseignement, de l'éducation et de la formation (MEEF), 1er degré</v>
      </c>
      <c r="B126" s="31" t="str">
        <f>'[1]Formations-candidatables'!C106</f>
        <v/>
      </c>
      <c r="C126" s="29">
        <v>200</v>
      </c>
      <c r="D126" s="27">
        <f>1551+74</f>
        <v>1625</v>
      </c>
      <c r="E126" s="29">
        <v>2631</v>
      </c>
      <c r="F126" s="34">
        <v>4842</v>
      </c>
      <c r="G126" s="34">
        <v>5378</v>
      </c>
      <c r="H126" s="35">
        <v>0</v>
      </c>
      <c r="I126" s="69">
        <f t="shared" si="25"/>
        <v>0.11069805865344899</v>
      </c>
    </row>
    <row r="127" spans="1:10" x14ac:dyDescent="0.25">
      <c r="A127" s="56" t="str">
        <f>'[1]Formations-candidatables'!B121</f>
        <v>Métiers de l'enseignement, de l'éducation et de la formation (MEEF), 2nd degré</v>
      </c>
      <c r="B127" s="31" t="str">
        <f>'[1]Formations-candidatables'!C110</f>
        <v>Anglais</v>
      </c>
      <c r="C127" s="15">
        <f>'[1]Formations-candidatables'!H110</f>
        <v>25</v>
      </c>
      <c r="D127" s="5">
        <f>114+16</f>
        <v>130</v>
      </c>
      <c r="E127" s="15">
        <v>198</v>
      </c>
      <c r="F127" s="15">
        <v>207</v>
      </c>
      <c r="G127" s="29">
        <v>316</v>
      </c>
      <c r="H127" s="12">
        <f t="shared" ref="H127:H189" si="26">G127/C127</f>
        <v>12.64</v>
      </c>
      <c r="I127" s="28">
        <f t="shared" si="25"/>
        <v>0.52657004830917875</v>
      </c>
    </row>
    <row r="128" spans="1:10" x14ac:dyDescent="0.25">
      <c r="A128" s="56"/>
      <c r="B128" s="31" t="str">
        <f>'[1]Formations-candidatables'!C111</f>
        <v>Economie-Gestion</v>
      </c>
      <c r="C128" s="15">
        <f>'[1]Formations-candidatables'!H111</f>
        <v>25</v>
      </c>
      <c r="D128" s="5">
        <f>50+11</f>
        <v>61</v>
      </c>
      <c r="E128" s="15">
        <v>82</v>
      </c>
      <c r="F128" s="15">
        <v>91</v>
      </c>
      <c r="G128" s="29"/>
      <c r="H128" s="12">
        <f t="shared" si="26"/>
        <v>0</v>
      </c>
      <c r="I128" s="28">
        <f t="shared" si="25"/>
        <v>-1</v>
      </c>
    </row>
    <row r="129" spans="1:9" ht="30" x14ac:dyDescent="0.25">
      <c r="A129" s="56"/>
      <c r="B129" s="31" t="str">
        <f>'[1]Formations-candidatables'!C112</f>
        <v>Education Physique et Sportive (EPS)</v>
      </c>
      <c r="C129" s="15">
        <f>'[1]Formations-candidatables'!H112</f>
        <v>22</v>
      </c>
      <c r="D129" s="5">
        <f>332+38</f>
        <v>370</v>
      </c>
      <c r="E129" s="15">
        <v>787</v>
      </c>
      <c r="F129" s="15">
        <v>819</v>
      </c>
      <c r="G129" s="29">
        <v>819</v>
      </c>
      <c r="H129" s="12">
        <f t="shared" si="26"/>
        <v>37.227272727272727</v>
      </c>
      <c r="I129" s="28">
        <f t="shared" si="25"/>
        <v>0</v>
      </c>
    </row>
    <row r="130" spans="1:9" x14ac:dyDescent="0.25">
      <c r="A130" s="56"/>
      <c r="B130" s="31" t="str">
        <f>'[1]Formations-candidatables'!C113</f>
        <v>Espagnol</v>
      </c>
      <c r="C130" s="15">
        <f>'[1]Formations-candidatables'!H113</f>
        <v>25</v>
      </c>
      <c r="D130" s="5">
        <f>77+6</f>
        <v>83</v>
      </c>
      <c r="E130" s="15">
        <v>150</v>
      </c>
      <c r="F130" s="15">
        <v>122</v>
      </c>
      <c r="G130" s="29">
        <v>163</v>
      </c>
      <c r="H130" s="12">
        <f t="shared" si="26"/>
        <v>6.52</v>
      </c>
      <c r="I130" s="28">
        <f t="shared" si="25"/>
        <v>0.33606557377049179</v>
      </c>
    </row>
    <row r="131" spans="1:9" x14ac:dyDescent="0.25">
      <c r="A131" s="56"/>
      <c r="B131" s="31" t="str">
        <f>'[1]Formations-candidatables'!C114</f>
        <v>Histoire-Géographie</v>
      </c>
      <c r="C131" s="15">
        <f>'[1]Formations-candidatables'!H114</f>
        <v>27</v>
      </c>
      <c r="D131" s="5">
        <f>133+17</f>
        <v>150</v>
      </c>
      <c r="E131" s="15">
        <v>181</v>
      </c>
      <c r="F131" s="15">
        <v>261</v>
      </c>
      <c r="G131" s="29">
        <v>290</v>
      </c>
      <c r="H131" s="12">
        <f t="shared" si="26"/>
        <v>10.74074074074074</v>
      </c>
      <c r="I131" s="28">
        <f t="shared" si="25"/>
        <v>0.1111111111111111</v>
      </c>
    </row>
    <row r="132" spans="1:9" x14ac:dyDescent="0.25">
      <c r="A132" s="56"/>
      <c r="B132" s="31" t="str">
        <f>'[1]Formations-candidatables'!C115</f>
        <v>Lettres</v>
      </c>
      <c r="C132" s="15">
        <f>'[1]Formations-candidatables'!H115</f>
        <v>35</v>
      </c>
      <c r="D132" s="5">
        <f>84+10</f>
        <v>94</v>
      </c>
      <c r="E132" s="15">
        <v>124</v>
      </c>
      <c r="F132" s="15">
        <v>136</v>
      </c>
      <c r="G132" s="29">
        <v>118</v>
      </c>
      <c r="H132" s="12">
        <f t="shared" si="26"/>
        <v>3.3714285714285714</v>
      </c>
      <c r="I132" s="28">
        <f t="shared" si="25"/>
        <v>-0.13235294117647059</v>
      </c>
    </row>
    <row r="133" spans="1:9" x14ac:dyDescent="0.25">
      <c r="A133" s="56"/>
      <c r="B133" s="31" t="str">
        <f>'[1]Formations-candidatables'!C116</f>
        <v>Mathématiques</v>
      </c>
      <c r="C133" s="15">
        <v>25</v>
      </c>
      <c r="D133" s="53">
        <f>96+7</f>
        <v>103</v>
      </c>
      <c r="E133" s="15">
        <v>48</v>
      </c>
      <c r="F133" s="15">
        <v>55</v>
      </c>
      <c r="G133" s="29">
        <v>153</v>
      </c>
      <c r="H133" s="12">
        <f t="shared" si="26"/>
        <v>6.12</v>
      </c>
      <c r="I133" s="28">
        <f t="shared" si="25"/>
        <v>1.7818181818181817</v>
      </c>
    </row>
    <row r="134" spans="1:9" x14ac:dyDescent="0.25">
      <c r="A134" s="56"/>
      <c r="B134" s="31" t="str">
        <f>'[1]Formations-candidatables'!C117</f>
        <v>Mathématiques</v>
      </c>
      <c r="C134" s="15">
        <v>25</v>
      </c>
      <c r="D134" s="53"/>
      <c r="E134" s="15">
        <v>129</v>
      </c>
      <c r="F134" s="15">
        <v>118</v>
      </c>
      <c r="G134" s="29">
        <v>125</v>
      </c>
      <c r="H134" s="12">
        <f t="shared" si="26"/>
        <v>5</v>
      </c>
      <c r="I134" s="28">
        <f t="shared" si="25"/>
        <v>5.9322033898305086E-2</v>
      </c>
    </row>
    <row r="135" spans="1:9" x14ac:dyDescent="0.25">
      <c r="A135" s="56"/>
      <c r="B135" s="49" t="s">
        <v>103</v>
      </c>
      <c r="C135" s="15">
        <f>'[1]Formations-candidatables'!H118</f>
        <v>20</v>
      </c>
      <c r="D135" s="5">
        <v>16</v>
      </c>
      <c r="E135" s="15">
        <v>35</v>
      </c>
      <c r="F135" s="15">
        <v>21</v>
      </c>
      <c r="G135" s="29">
        <v>53</v>
      </c>
      <c r="H135" s="12">
        <f t="shared" si="26"/>
        <v>2.65</v>
      </c>
      <c r="I135" s="28">
        <f t="shared" si="25"/>
        <v>1.5238095238095237</v>
      </c>
    </row>
    <row r="136" spans="1:9" x14ac:dyDescent="0.25">
      <c r="A136" s="56"/>
      <c r="B136" s="31" t="str">
        <f>'[1]Formations-candidatables'!C119</f>
        <v>Physique-Chimie</v>
      </c>
      <c r="C136" s="15">
        <f>'[1]Formations-candidatables'!H119</f>
        <v>35</v>
      </c>
      <c r="D136" s="5">
        <f>55+6</f>
        <v>61</v>
      </c>
      <c r="E136" s="15">
        <v>90</v>
      </c>
      <c r="F136" s="15">
        <v>91</v>
      </c>
      <c r="G136" s="29">
        <v>117</v>
      </c>
      <c r="H136" s="12">
        <f t="shared" si="26"/>
        <v>3.342857142857143</v>
      </c>
      <c r="I136" s="28">
        <f t="shared" si="25"/>
        <v>0.2857142857142857</v>
      </c>
    </row>
    <row r="137" spans="1:9" ht="30" x14ac:dyDescent="0.25">
      <c r="A137" s="56"/>
      <c r="B137" s="31" t="str">
        <f>'[1]Formations-candidatables'!C120</f>
        <v>Sciences de la Vie et de la Terre (SVT)</v>
      </c>
      <c r="C137" s="15">
        <f>'[1]Formations-candidatables'!H120</f>
        <v>20</v>
      </c>
      <c r="D137" s="5">
        <f>118+7</f>
        <v>125</v>
      </c>
      <c r="E137" s="15">
        <v>149</v>
      </c>
      <c r="F137" s="15">
        <v>148</v>
      </c>
      <c r="G137" s="29">
        <v>167</v>
      </c>
      <c r="H137" s="12">
        <f t="shared" si="26"/>
        <v>8.35</v>
      </c>
      <c r="I137" s="28">
        <f t="shared" si="25"/>
        <v>0.12837837837837837</v>
      </c>
    </row>
    <row r="138" spans="1:9" ht="30" x14ac:dyDescent="0.25">
      <c r="A138" s="56"/>
      <c r="B138" s="31" t="str">
        <f>'[1]Formations-candidatables'!C121</f>
        <v>Sciences Economiques et Sociales (SES)</v>
      </c>
      <c r="C138" s="15">
        <f>'[1]Formations-candidatables'!H121</f>
        <v>25</v>
      </c>
      <c r="D138" s="5">
        <f>85+7</f>
        <v>92</v>
      </c>
      <c r="E138" s="15">
        <v>141</v>
      </c>
      <c r="F138" s="15">
        <v>145</v>
      </c>
      <c r="G138" s="29">
        <v>165</v>
      </c>
      <c r="H138" s="12">
        <f t="shared" si="26"/>
        <v>6.6</v>
      </c>
      <c r="I138" s="28">
        <f t="shared" si="25"/>
        <v>0.13793103448275862</v>
      </c>
    </row>
    <row r="139" spans="1:9" x14ac:dyDescent="0.25">
      <c r="A139" s="56" t="str">
        <f>'[1]Formations-candidatables'!B123</f>
        <v>Métiers de l'enseignement, de l'éducation et de la formation (MEEF), encadrement éducatif</v>
      </c>
      <c r="B139" s="31" t="str">
        <f>'[1]Formations-candidatables'!C122</f>
        <v>Cadre éducatif</v>
      </c>
      <c r="C139" s="15">
        <f>'[1]Formations-candidatables'!H122</f>
        <v>28</v>
      </c>
      <c r="D139" s="5">
        <f>81+17</f>
        <v>98</v>
      </c>
      <c r="E139" s="15">
        <v>167</v>
      </c>
      <c r="F139" s="15">
        <v>124</v>
      </c>
      <c r="G139" s="29">
        <v>284</v>
      </c>
      <c r="H139" s="12">
        <f t="shared" si="26"/>
        <v>10.142857142857142</v>
      </c>
      <c r="I139" s="28">
        <f t="shared" si="25"/>
        <v>1.2903225806451613</v>
      </c>
    </row>
    <row r="140" spans="1:9" ht="30" x14ac:dyDescent="0.25">
      <c r="A140" s="56"/>
      <c r="B140" s="31" t="str">
        <f>'[1]Formations-candidatables'!C123</f>
        <v>Conseiller Principal d’Education</v>
      </c>
      <c r="C140" s="15">
        <f>'[1]Formations-candidatables'!H123</f>
        <v>22</v>
      </c>
      <c r="D140" s="5">
        <f>255+16</f>
        <v>271</v>
      </c>
      <c r="E140" s="15">
        <v>289</v>
      </c>
      <c r="F140" s="15">
        <v>267</v>
      </c>
      <c r="G140" s="29">
        <v>384</v>
      </c>
      <c r="H140" s="12">
        <f t="shared" si="26"/>
        <v>17.454545454545453</v>
      </c>
      <c r="I140" s="28">
        <f t="shared" si="25"/>
        <v>0.43820224719101125</v>
      </c>
    </row>
    <row r="141" spans="1:9" ht="30" x14ac:dyDescent="0.25">
      <c r="A141" s="56" t="str">
        <f>'[1]Formations-candidatables'!B126</f>
        <v>Métiers de l'enseignement, de l'éducation et de la formation (MEEF), pratiques et ingénierie de la formation (PIF)</v>
      </c>
      <c r="B141" s="31" t="str">
        <f>'[1]Formations-candidatables'!C124</f>
        <v>Ingénieur de formation et formateur d'adultes</v>
      </c>
      <c r="C141" s="15">
        <v>25</v>
      </c>
      <c r="D141" s="53">
        <f>25+1</f>
        <v>26</v>
      </c>
      <c r="E141" s="15">
        <v>45</v>
      </c>
      <c r="F141" s="15">
        <v>59</v>
      </c>
      <c r="G141" s="29">
        <v>74</v>
      </c>
      <c r="H141" s="12">
        <f t="shared" si="26"/>
        <v>2.96</v>
      </c>
      <c r="I141" s="28">
        <f t="shared" si="25"/>
        <v>0.25423728813559321</v>
      </c>
    </row>
    <row r="142" spans="1:9" ht="45" x14ac:dyDescent="0.25">
      <c r="A142" s="56"/>
      <c r="B142" s="31" t="s">
        <v>104</v>
      </c>
      <c r="C142" s="17"/>
      <c r="D142" s="53"/>
      <c r="E142" s="15">
        <v>37</v>
      </c>
      <c r="F142" s="17"/>
      <c r="G142" s="17"/>
      <c r="H142" s="36"/>
      <c r="I142" s="37"/>
    </row>
    <row r="143" spans="1:9" ht="45" x14ac:dyDescent="0.25">
      <c r="A143" s="56"/>
      <c r="B143" s="31" t="str">
        <f>'[1]Formations-candidatables'!C126</f>
        <v>Recherches en sciences de l'éducation et de la formation (MA-RSEF)</v>
      </c>
      <c r="C143" s="15">
        <v>15</v>
      </c>
      <c r="D143" s="5">
        <f>17+5</f>
        <v>22</v>
      </c>
      <c r="E143" s="15">
        <v>30</v>
      </c>
      <c r="F143" s="15">
        <v>27</v>
      </c>
      <c r="G143" s="29">
        <v>93</v>
      </c>
      <c r="H143" s="12">
        <f t="shared" si="26"/>
        <v>6.2</v>
      </c>
      <c r="I143" s="28">
        <f t="shared" si="25"/>
        <v>2.4444444444444446</v>
      </c>
    </row>
    <row r="144" spans="1:9" x14ac:dyDescent="0.25">
      <c r="A144" s="56" t="str">
        <f>'[1]Formations-candidatables'!B128</f>
        <v>Monnaie, banque, finance, assurance</v>
      </c>
      <c r="B144" s="31" t="str">
        <f>'[1]Formations-candidatables'!C127</f>
        <v/>
      </c>
      <c r="C144" s="67">
        <v>15</v>
      </c>
      <c r="D144" s="53">
        <f>480+44</f>
        <v>524</v>
      </c>
      <c r="E144" s="15">
        <v>850</v>
      </c>
      <c r="F144" s="17"/>
      <c r="G144" s="67">
        <v>861</v>
      </c>
      <c r="H144" s="68">
        <f t="shared" si="26"/>
        <v>57.4</v>
      </c>
      <c r="I144" s="28" t="e">
        <f t="shared" si="25"/>
        <v>#DIV/0!</v>
      </c>
    </row>
    <row r="145" spans="1:10" x14ac:dyDescent="0.25">
      <c r="A145" s="56"/>
      <c r="B145" s="31" t="s">
        <v>102</v>
      </c>
      <c r="C145" s="15">
        <v>25</v>
      </c>
      <c r="D145" s="53"/>
      <c r="E145" s="15">
        <v>727</v>
      </c>
      <c r="F145" s="15">
        <v>1395</v>
      </c>
      <c r="G145" s="29">
        <v>1246</v>
      </c>
      <c r="H145" s="12">
        <f t="shared" si="26"/>
        <v>49.84</v>
      </c>
      <c r="I145" s="28">
        <f t="shared" si="25"/>
        <v>-0.10681003584229391</v>
      </c>
    </row>
    <row r="146" spans="1:10" ht="30" x14ac:dyDescent="0.25">
      <c r="A146" s="47" t="s">
        <v>130</v>
      </c>
      <c r="B146" s="47" t="s">
        <v>131</v>
      </c>
      <c r="C146" s="24">
        <v>11</v>
      </c>
      <c r="D146" s="44"/>
      <c r="E146" s="43"/>
      <c r="F146" s="24">
        <v>511</v>
      </c>
      <c r="G146" s="29">
        <v>381</v>
      </c>
      <c r="H146" s="12">
        <f t="shared" si="26"/>
        <v>34.636363636363633</v>
      </c>
      <c r="I146" s="28">
        <f t="shared" si="25"/>
        <v>-0.25440313111545987</v>
      </c>
      <c r="J146" t="s">
        <v>132</v>
      </c>
    </row>
    <row r="147" spans="1:10" ht="30" x14ac:dyDescent="0.25">
      <c r="A147" s="47" t="s">
        <v>133</v>
      </c>
      <c r="B147" s="47" t="s">
        <v>134</v>
      </c>
      <c r="C147" s="24">
        <v>35</v>
      </c>
      <c r="D147" s="44"/>
      <c r="E147" s="43"/>
      <c r="F147" s="24">
        <v>139</v>
      </c>
      <c r="G147" s="29">
        <v>148</v>
      </c>
      <c r="H147" s="12">
        <f t="shared" si="26"/>
        <v>4.2285714285714286</v>
      </c>
      <c r="I147" s="28">
        <f t="shared" si="25"/>
        <v>6.4748201438848921E-2</v>
      </c>
      <c r="J147" t="s">
        <v>135</v>
      </c>
    </row>
    <row r="148" spans="1:10" ht="30" x14ac:dyDescent="0.25">
      <c r="A148" s="56" t="str">
        <f>'[1]Formations-candidatables'!B131</f>
        <v>Physique fondamentale et applications</v>
      </c>
      <c r="B148" s="31" t="str">
        <f>'[1]Formations-candidatables'!C129</f>
        <v>« Master Astrophysique d’UCA » (MAUCA)</v>
      </c>
      <c r="C148" s="15">
        <f>'[1]Formations-candidatables'!H129</f>
        <v>10</v>
      </c>
      <c r="D148" s="5">
        <v>58</v>
      </c>
      <c r="E148" s="15">
        <v>147</v>
      </c>
      <c r="F148" s="15">
        <v>127</v>
      </c>
      <c r="G148" s="29">
        <v>165</v>
      </c>
      <c r="H148" s="12">
        <f t="shared" si="26"/>
        <v>16.5</v>
      </c>
      <c r="I148" s="28">
        <f t="shared" si="25"/>
        <v>0.29921259842519687</v>
      </c>
    </row>
    <row r="149" spans="1:10" ht="30" x14ac:dyDescent="0.25">
      <c r="A149" s="56"/>
      <c r="B149" s="31" t="str">
        <f>'[1]Formations-candidatables'!C130</f>
        <v>« Ondes, Atomes et Matières » (OAM)</v>
      </c>
      <c r="C149" s="15">
        <v>10</v>
      </c>
      <c r="D149" s="5">
        <v>59</v>
      </c>
      <c r="E149" s="15">
        <v>81</v>
      </c>
      <c r="F149" s="15">
        <v>104</v>
      </c>
      <c r="G149" s="29">
        <v>100</v>
      </c>
      <c r="H149" s="12">
        <f t="shared" si="26"/>
        <v>10</v>
      </c>
      <c r="I149" s="28">
        <f t="shared" si="25"/>
        <v>-3.8461538461538464E-2</v>
      </c>
    </row>
    <row r="150" spans="1:10" ht="45" x14ac:dyDescent="0.25">
      <c r="A150" s="56"/>
      <c r="B150" s="31" t="str">
        <f>'[1]Formations-candidatables'!C131</f>
        <v>Optique, Photonique, Instrumentation et Quantique (OPTIQ)</v>
      </c>
      <c r="C150" s="15">
        <v>20</v>
      </c>
      <c r="D150" s="33"/>
      <c r="E150" s="15">
        <v>40</v>
      </c>
      <c r="F150" s="15">
        <v>85</v>
      </c>
      <c r="G150" s="29">
        <v>107</v>
      </c>
      <c r="H150" s="12">
        <f t="shared" si="26"/>
        <v>5.35</v>
      </c>
      <c r="I150" s="28">
        <f t="shared" si="25"/>
        <v>0.25882352941176473</v>
      </c>
    </row>
    <row r="151" spans="1:10" ht="30" x14ac:dyDescent="0.25">
      <c r="A151" s="56" t="str">
        <f>'[1]Formations-candidatables'!B140</f>
        <v>Psychologie</v>
      </c>
      <c r="B151" s="31" t="str">
        <f>'[1]Formations-candidatables'!C132</f>
        <v>Ergonomie cognitive des technologies numériques </v>
      </c>
      <c r="C151" s="15">
        <v>15</v>
      </c>
      <c r="D151" s="5">
        <v>75</v>
      </c>
      <c r="E151" s="15">
        <v>134</v>
      </c>
      <c r="F151" s="15">
        <v>136</v>
      </c>
      <c r="G151" s="29">
        <v>210</v>
      </c>
      <c r="H151" s="12">
        <f t="shared" si="26"/>
        <v>14</v>
      </c>
      <c r="I151" s="28">
        <f t="shared" si="25"/>
        <v>0.54411764705882348</v>
      </c>
    </row>
    <row r="152" spans="1:10" ht="60" x14ac:dyDescent="0.25">
      <c r="A152" s="56"/>
      <c r="B152" s="31" t="s">
        <v>109</v>
      </c>
      <c r="C152" s="15">
        <v>15</v>
      </c>
      <c r="D152" s="5">
        <v>178</v>
      </c>
      <c r="E152" s="15">
        <v>143</v>
      </c>
      <c r="F152" s="15">
        <v>248</v>
      </c>
      <c r="G152" s="29">
        <v>310</v>
      </c>
      <c r="H152" s="12">
        <f t="shared" si="26"/>
        <v>20.666666666666668</v>
      </c>
      <c r="I152" s="28">
        <f t="shared" si="25"/>
        <v>0.25</v>
      </c>
      <c r="J152" t="s">
        <v>108</v>
      </c>
    </row>
    <row r="153" spans="1:10" ht="45" x14ac:dyDescent="0.25">
      <c r="A153" s="56"/>
      <c r="B153" s="49" t="s">
        <v>106</v>
      </c>
      <c r="C153" s="15">
        <f>'[1]Formations-candidatables'!H134</f>
        <v>15</v>
      </c>
      <c r="D153" s="5">
        <v>683</v>
      </c>
      <c r="E153" s="15">
        <v>943</v>
      </c>
      <c r="F153" s="15">
        <v>936</v>
      </c>
      <c r="G153" s="29">
        <v>1080</v>
      </c>
      <c r="H153" s="12">
        <f t="shared" si="26"/>
        <v>72</v>
      </c>
      <c r="I153" s="28">
        <f t="shared" si="25"/>
        <v>0.15384615384615385</v>
      </c>
      <c r="J153" t="s">
        <v>105</v>
      </c>
    </row>
    <row r="154" spans="1:10" ht="45" x14ac:dyDescent="0.25">
      <c r="A154" s="56"/>
      <c r="B154" s="31" t="str">
        <f>'[1]Formations-candidatables'!C135</f>
        <v>Psychologie clinique et médiation thérapeutiques par l’art</v>
      </c>
      <c r="C154" s="15">
        <f>'[1]Formations-candidatables'!H135</f>
        <v>15</v>
      </c>
      <c r="D154" s="5">
        <v>426</v>
      </c>
      <c r="E154" s="15">
        <v>406</v>
      </c>
      <c r="F154" s="15">
        <v>332</v>
      </c>
      <c r="G154" s="29">
        <v>279</v>
      </c>
      <c r="H154" s="12">
        <f t="shared" si="26"/>
        <v>18.600000000000001</v>
      </c>
      <c r="I154" s="28">
        <f t="shared" si="25"/>
        <v>-0.15963855421686746</v>
      </c>
    </row>
    <row r="155" spans="1:10" ht="60" x14ac:dyDescent="0.25">
      <c r="A155" s="56"/>
      <c r="B155" s="31" t="s">
        <v>107</v>
      </c>
      <c r="C155" s="17"/>
      <c r="D155" s="53">
        <v>459</v>
      </c>
      <c r="E155" s="15">
        <v>129</v>
      </c>
      <c r="F155" s="17"/>
      <c r="G155" s="17"/>
      <c r="H155" s="36"/>
      <c r="I155" s="37"/>
    </row>
    <row r="156" spans="1:10" ht="45" x14ac:dyDescent="0.25">
      <c r="A156" s="56"/>
      <c r="B156" s="31" t="str">
        <f>'[1]Formations-candidatables'!C137</f>
        <v>Psychologie clinique intégrative et vieillissement </v>
      </c>
      <c r="C156" s="15">
        <v>18</v>
      </c>
      <c r="D156" s="53"/>
      <c r="E156" s="15">
        <v>421</v>
      </c>
      <c r="F156" s="15">
        <v>498</v>
      </c>
      <c r="G156" s="29">
        <v>616</v>
      </c>
      <c r="H156" s="12">
        <f t="shared" si="26"/>
        <v>34.222222222222221</v>
      </c>
      <c r="I156" s="28">
        <f t="shared" si="25"/>
        <v>0.23694779116465864</v>
      </c>
    </row>
    <row r="157" spans="1:10" ht="60" x14ac:dyDescent="0.25">
      <c r="A157" s="56"/>
      <c r="B157" s="31" t="str">
        <f>'[1]Formations-candidatables'!C138</f>
        <v>Psychologie Clinique, Vulnérabilités et Développement du Psycho traumatisme</v>
      </c>
      <c r="C157" s="15">
        <f>'[1]Formations-candidatables'!H138</f>
        <v>17</v>
      </c>
      <c r="D157" s="5">
        <v>1615</v>
      </c>
      <c r="E157" s="15">
        <v>1523</v>
      </c>
      <c r="F157" s="15">
        <v>1437</v>
      </c>
      <c r="G157" s="29">
        <v>1341</v>
      </c>
      <c r="H157" s="12">
        <f t="shared" si="26"/>
        <v>78.882352941176464</v>
      </c>
      <c r="I157" s="28">
        <f t="shared" si="25"/>
        <v>-6.6805845511482248E-2</v>
      </c>
    </row>
    <row r="158" spans="1:10" ht="60" x14ac:dyDescent="0.25">
      <c r="A158" s="56"/>
      <c r="B158" s="31" t="str">
        <f>'[1]Formations-candidatables'!C139</f>
        <v>Psychologie du développement, des apprentissages et de l'éducation</v>
      </c>
      <c r="C158" s="15">
        <f>'[1]Formations-candidatables'!H139</f>
        <v>15</v>
      </c>
      <c r="D158" s="5">
        <v>800</v>
      </c>
      <c r="E158" s="15">
        <v>1088</v>
      </c>
      <c r="F158" s="15">
        <v>1293</v>
      </c>
      <c r="G158" s="29">
        <v>853</v>
      </c>
      <c r="H158" s="12">
        <f t="shared" si="26"/>
        <v>56.866666666666667</v>
      </c>
      <c r="I158" s="28">
        <f t="shared" si="25"/>
        <v>-0.34029389017788092</v>
      </c>
    </row>
    <row r="159" spans="1:10" ht="75" x14ac:dyDescent="0.25">
      <c r="A159" s="56"/>
      <c r="B159" s="31" t="str">
        <f>'[1]Formations-candidatables'!C140</f>
        <v>Psychopathologie psychanalytique et cliniques transculturelles : mutations du lien social, crises et traumatismes </v>
      </c>
      <c r="C159" s="17"/>
      <c r="D159" s="5">
        <v>433</v>
      </c>
      <c r="E159" s="15">
        <v>431</v>
      </c>
      <c r="F159" s="17"/>
      <c r="G159" s="17"/>
      <c r="H159" s="36"/>
      <c r="I159" s="41"/>
    </row>
    <row r="160" spans="1:10" ht="75" x14ac:dyDescent="0.25">
      <c r="A160" s="49" t="s">
        <v>110</v>
      </c>
      <c r="B160" s="49" t="s">
        <v>111</v>
      </c>
      <c r="C160" s="24">
        <v>15</v>
      </c>
      <c r="D160" s="33"/>
      <c r="E160" s="17"/>
      <c r="F160" s="24">
        <v>415</v>
      </c>
      <c r="G160" s="29">
        <v>517</v>
      </c>
      <c r="H160" s="12">
        <f t="shared" si="26"/>
        <v>34.466666666666669</v>
      </c>
      <c r="I160" s="28">
        <f t="shared" si="25"/>
        <v>0.24578313253012049</v>
      </c>
    </row>
    <row r="161" spans="1:10" ht="30" x14ac:dyDescent="0.25">
      <c r="A161" s="56" t="str">
        <f>'[1]Formations-candidatables'!B142</f>
        <v>Science politique</v>
      </c>
      <c r="B161" s="31" t="str">
        <f>'[1]Formations-candidatables'!C141</f>
        <v>Expertise du politique et action publique</v>
      </c>
      <c r="C161" s="15">
        <v>25</v>
      </c>
      <c r="D161" s="5">
        <f>323+1</f>
        <v>324</v>
      </c>
      <c r="E161" s="15">
        <v>448</v>
      </c>
      <c r="F161" s="15">
        <v>742</v>
      </c>
      <c r="G161" s="29">
        <v>641</v>
      </c>
      <c r="H161" s="12">
        <f t="shared" si="26"/>
        <v>25.64</v>
      </c>
      <c r="I161" s="28">
        <f t="shared" si="25"/>
        <v>-0.13611859838274934</v>
      </c>
    </row>
    <row r="162" spans="1:10" x14ac:dyDescent="0.25">
      <c r="A162" s="56"/>
      <c r="B162" s="31" t="str">
        <f>'[1]Formations-candidatables'!C142</f>
        <v xml:space="preserve">Migrations studies </v>
      </c>
      <c r="C162" s="15">
        <f>'[1]Formations-candidatables'!H142</f>
        <v>10</v>
      </c>
      <c r="D162" s="5">
        <v>142</v>
      </c>
      <c r="E162" s="15">
        <v>169</v>
      </c>
      <c r="F162" s="15">
        <v>253</v>
      </c>
      <c r="G162" s="29">
        <v>294</v>
      </c>
      <c r="H162" s="12">
        <f t="shared" si="26"/>
        <v>29.4</v>
      </c>
      <c r="I162" s="28">
        <f t="shared" si="25"/>
        <v>0.16205533596837945</v>
      </c>
    </row>
    <row r="163" spans="1:10" x14ac:dyDescent="0.25">
      <c r="A163" s="60" t="str">
        <f>'[1]Formations-candidatables'!B143</f>
        <v>Sciences cognitives</v>
      </c>
      <c r="B163" s="31" t="str">
        <f>'[1]Formations-candidatables'!C143</f>
        <v>Expérimentation</v>
      </c>
      <c r="C163" s="15">
        <f>'[1]Formations-candidatables'!H143</f>
        <v>9</v>
      </c>
      <c r="D163" s="5">
        <v>72</v>
      </c>
      <c r="E163" s="15">
        <v>113</v>
      </c>
      <c r="F163" s="15">
        <v>100</v>
      </c>
      <c r="G163" s="29">
        <v>147</v>
      </c>
      <c r="H163" s="12">
        <f t="shared" si="26"/>
        <v>16.333333333333332</v>
      </c>
      <c r="I163" s="28">
        <f t="shared" si="25"/>
        <v>0.47</v>
      </c>
    </row>
    <row r="164" spans="1:10" x14ac:dyDescent="0.25">
      <c r="A164" s="57" t="str">
        <f>'[1]Formations-candidatables'!B145</f>
        <v>Sciences de la terre et des planètes, environnement</v>
      </c>
      <c r="B164" s="47" t="s">
        <v>114</v>
      </c>
      <c r="C164" s="15">
        <v>18</v>
      </c>
      <c r="D164" s="5">
        <v>123</v>
      </c>
      <c r="E164" s="15">
        <v>197</v>
      </c>
      <c r="F164" s="15">
        <v>141</v>
      </c>
      <c r="G164" s="29">
        <v>128</v>
      </c>
      <c r="H164" s="12">
        <f t="shared" si="26"/>
        <v>7.1111111111111107</v>
      </c>
      <c r="I164" s="28">
        <f t="shared" si="25"/>
        <v>-9.2198581560283682E-2</v>
      </c>
      <c r="J164" t="s">
        <v>112</v>
      </c>
    </row>
    <row r="165" spans="1:10" ht="60" x14ac:dyDescent="0.25">
      <c r="A165" s="58"/>
      <c r="B165" s="47" t="s">
        <v>115</v>
      </c>
      <c r="C165" s="15">
        <f>'[1]Formations-candidatables'!H145</f>
        <v>13</v>
      </c>
      <c r="D165" s="5">
        <v>45</v>
      </c>
      <c r="E165" s="15">
        <v>107</v>
      </c>
      <c r="F165" s="15">
        <v>96</v>
      </c>
      <c r="G165" s="29">
        <v>89</v>
      </c>
      <c r="H165" s="12">
        <f t="shared" si="26"/>
        <v>6.8461538461538458</v>
      </c>
      <c r="I165" s="28">
        <f t="shared" si="25"/>
        <v>-7.2916666666666671E-2</v>
      </c>
      <c r="J165" t="s">
        <v>113</v>
      </c>
    </row>
    <row r="166" spans="1:10" ht="45" x14ac:dyDescent="0.25">
      <c r="A166" s="59"/>
      <c r="B166" s="47" t="s">
        <v>116</v>
      </c>
      <c r="C166" s="24">
        <v>15</v>
      </c>
      <c r="D166" s="33"/>
      <c r="E166" s="17"/>
      <c r="F166" s="24">
        <v>94</v>
      </c>
      <c r="G166" s="29">
        <v>100</v>
      </c>
      <c r="H166" s="12">
        <f t="shared" si="26"/>
        <v>6.666666666666667</v>
      </c>
      <c r="I166" s="28">
        <f t="shared" si="25"/>
        <v>6.3829787234042548E-2</v>
      </c>
    </row>
    <row r="167" spans="1:10" x14ac:dyDescent="0.25">
      <c r="A167" s="49" t="s">
        <v>129</v>
      </c>
      <c r="B167" s="49" t="s">
        <v>129</v>
      </c>
      <c r="C167" s="24">
        <v>15</v>
      </c>
      <c r="D167" s="33"/>
      <c r="E167" s="17"/>
      <c r="F167" s="24">
        <v>116</v>
      </c>
      <c r="G167" s="29">
        <v>58</v>
      </c>
      <c r="H167" s="12">
        <f t="shared" si="26"/>
        <v>3.8666666666666667</v>
      </c>
      <c r="I167" s="28">
        <f t="shared" si="25"/>
        <v>-0.5</v>
      </c>
    </row>
    <row r="168" spans="1:10" ht="30" x14ac:dyDescent="0.25">
      <c r="A168" s="57" t="str">
        <f>'[1]Formations-candidatables'!B150</f>
        <v>Sciences du vivant</v>
      </c>
      <c r="B168" s="31" t="str">
        <f>'[1]Formations-candidatables'!C146</f>
        <v>Bioinformatique et Biologie Computationnelle</v>
      </c>
      <c r="C168" s="15">
        <f>'[1]Formations-candidatables'!H146</f>
        <v>11</v>
      </c>
      <c r="D168" s="5">
        <f>69+3</f>
        <v>72</v>
      </c>
      <c r="E168" s="15">
        <v>101</v>
      </c>
      <c r="F168" s="15">
        <v>64</v>
      </c>
      <c r="G168" s="29">
        <v>86</v>
      </c>
      <c r="H168" s="12">
        <f t="shared" si="26"/>
        <v>7.8181818181818183</v>
      </c>
      <c r="I168" s="28">
        <f t="shared" si="25"/>
        <v>0.34375</v>
      </c>
    </row>
    <row r="169" spans="1:10" ht="30" x14ac:dyDescent="0.25">
      <c r="A169" s="58"/>
      <c r="B169" s="31" t="str">
        <f>'[1]Formations-candidatables'!C147</f>
        <v>Cancérologie et Recherche Translationnelle</v>
      </c>
      <c r="C169" s="67">
        <v>6</v>
      </c>
      <c r="D169" s="5">
        <f>223+11</f>
        <v>234</v>
      </c>
      <c r="E169" s="15">
        <v>202</v>
      </c>
      <c r="F169" s="17"/>
      <c r="G169" s="67">
        <v>218</v>
      </c>
      <c r="H169" s="12">
        <f t="shared" si="26"/>
        <v>36.333333333333336</v>
      </c>
      <c r="I169" s="28" t="e">
        <f t="shared" si="25"/>
        <v>#DIV/0!</v>
      </c>
    </row>
    <row r="170" spans="1:10" ht="30" x14ac:dyDescent="0.25">
      <c r="A170" s="58"/>
      <c r="B170" s="31" t="str">
        <f>'[1]Formations-candidatables'!C148</f>
        <v>Génétique et développement</v>
      </c>
      <c r="C170" s="15">
        <f>'[1]Formations-candidatables'!H148</f>
        <v>11</v>
      </c>
      <c r="D170" s="5">
        <f>152+6</f>
        <v>158</v>
      </c>
      <c r="E170" s="15">
        <v>179</v>
      </c>
      <c r="F170" s="15">
        <v>169</v>
      </c>
      <c r="G170" s="29">
        <v>190</v>
      </c>
      <c r="H170" s="12">
        <f t="shared" si="26"/>
        <v>17.272727272727273</v>
      </c>
      <c r="I170" s="28">
        <f t="shared" si="25"/>
        <v>0.1242603550295858</v>
      </c>
    </row>
    <row r="171" spans="1:10" ht="30" x14ac:dyDescent="0.25">
      <c r="A171" s="58"/>
      <c r="B171" s="31" t="str">
        <f>'[1]Formations-candidatables'!C149</f>
        <v>Neurosciences Cellulaires et Intégrées</v>
      </c>
      <c r="C171" s="43"/>
      <c r="D171" s="5">
        <v>249</v>
      </c>
      <c r="E171" s="15">
        <v>307</v>
      </c>
      <c r="F171" s="43"/>
      <c r="G171" s="43"/>
      <c r="H171" s="19"/>
      <c r="I171" s="20"/>
    </row>
    <row r="172" spans="1:10" ht="45" x14ac:dyDescent="0.25">
      <c r="A172" s="58"/>
      <c r="B172" s="31" t="s">
        <v>118</v>
      </c>
      <c r="C172" s="15">
        <f>'[1]Formations-candidatables'!H150</f>
        <v>11</v>
      </c>
      <c r="D172" s="5">
        <v>239</v>
      </c>
      <c r="E172" s="15">
        <v>259</v>
      </c>
      <c r="F172" s="15">
        <v>212</v>
      </c>
      <c r="G172" s="29">
        <v>204</v>
      </c>
      <c r="H172" s="12">
        <f t="shared" si="26"/>
        <v>18.545454545454547</v>
      </c>
      <c r="I172" s="28">
        <f t="shared" si="25"/>
        <v>-3.7735849056603772E-2</v>
      </c>
      <c r="J172" t="s">
        <v>117</v>
      </c>
    </row>
    <row r="173" spans="1:10" ht="45" x14ac:dyDescent="0.25">
      <c r="A173" s="59"/>
      <c r="B173" s="49" t="s">
        <v>119</v>
      </c>
      <c r="C173" s="24">
        <v>3</v>
      </c>
      <c r="D173" s="33"/>
      <c r="E173" s="17"/>
      <c r="F173" s="24">
        <v>5</v>
      </c>
      <c r="G173" s="29">
        <v>4</v>
      </c>
      <c r="H173" s="12">
        <f t="shared" si="26"/>
        <v>1.3333333333333333</v>
      </c>
      <c r="I173" s="28">
        <f t="shared" si="25"/>
        <v>-0.2</v>
      </c>
    </row>
    <row r="174" spans="1:10" ht="75" x14ac:dyDescent="0.25">
      <c r="A174" s="56" t="str">
        <f>'[1]Formations-candidatables'!B152</f>
        <v>Sciences et génie des matériaux</v>
      </c>
      <c r="B174" s="31" t="s">
        <v>120</v>
      </c>
      <c r="C174" s="17"/>
      <c r="D174" s="53">
        <f>134+16</f>
        <v>150</v>
      </c>
      <c r="E174" s="15">
        <v>152</v>
      </c>
      <c r="F174" s="17"/>
      <c r="G174" s="17"/>
      <c r="H174" s="36"/>
      <c r="I174" s="37"/>
    </row>
    <row r="175" spans="1:10" ht="75" x14ac:dyDescent="0.25">
      <c r="A175" s="56"/>
      <c r="B175" s="31" t="s">
        <v>120</v>
      </c>
      <c r="C175" s="15">
        <v>30</v>
      </c>
      <c r="D175" s="53"/>
      <c r="E175" s="15">
        <v>67</v>
      </c>
      <c r="F175" s="15">
        <v>173</v>
      </c>
      <c r="G175" s="29">
        <v>324</v>
      </c>
      <c r="H175" s="12">
        <f t="shared" si="26"/>
        <v>10.8</v>
      </c>
      <c r="I175" s="28">
        <f t="shared" si="25"/>
        <v>0.87283236994219648</v>
      </c>
    </row>
    <row r="176" spans="1:10" ht="60" x14ac:dyDescent="0.25">
      <c r="A176" s="56" t="str">
        <f>'[1]Formations-candidatables'!B156</f>
        <v>Sciences sociales</v>
      </c>
      <c r="B176" s="49" t="s">
        <v>122</v>
      </c>
      <c r="C176" s="15">
        <f>'[1]Formations-candidatables'!H153</f>
        <v>27</v>
      </c>
      <c r="D176" s="5">
        <f>26+2</f>
        <v>28</v>
      </c>
      <c r="E176" s="15">
        <v>54</v>
      </c>
      <c r="F176" s="15">
        <v>89</v>
      </c>
      <c r="G176" s="29">
        <v>76</v>
      </c>
      <c r="H176" s="12">
        <f t="shared" si="26"/>
        <v>2.8148148148148149</v>
      </c>
      <c r="I176" s="28">
        <f t="shared" si="25"/>
        <v>-0.14606741573033707</v>
      </c>
      <c r="J176" t="s">
        <v>121</v>
      </c>
    </row>
    <row r="177" spans="1:10" ht="45" x14ac:dyDescent="0.25">
      <c r="A177" s="56"/>
      <c r="B177" s="31" t="str">
        <f>'[1]Formations-candidatables'!C154</f>
        <v>CESUN : Chargé d’études sociologiques et usages du numérique</v>
      </c>
      <c r="C177" s="15">
        <v>15</v>
      </c>
      <c r="D177" s="5">
        <f>45+7</f>
        <v>52</v>
      </c>
      <c r="E177" s="15">
        <v>52</v>
      </c>
      <c r="F177" s="15">
        <v>57</v>
      </c>
      <c r="G177" s="29">
        <v>70</v>
      </c>
      <c r="H177" s="12">
        <f t="shared" si="26"/>
        <v>4.666666666666667</v>
      </c>
      <c r="I177" s="28">
        <f t="shared" si="25"/>
        <v>0.22807017543859648</v>
      </c>
    </row>
    <row r="178" spans="1:10" ht="45" x14ac:dyDescent="0.25">
      <c r="A178" s="56"/>
      <c r="B178" s="31" t="str">
        <f>'[1]Formations-candidatables'!C155</f>
        <v>Double Master Sociologie-Economie (CODEEN et CESUN)</v>
      </c>
      <c r="C178" s="15">
        <v>15</v>
      </c>
      <c r="D178" s="5">
        <v>71</v>
      </c>
      <c r="E178" s="15">
        <v>27</v>
      </c>
      <c r="F178" s="15"/>
      <c r="G178" s="29">
        <v>70</v>
      </c>
      <c r="H178" s="12">
        <f t="shared" si="26"/>
        <v>4.666666666666667</v>
      </c>
      <c r="I178" s="28" t="e">
        <f t="shared" si="25"/>
        <v>#DIV/0!</v>
      </c>
    </row>
    <row r="179" spans="1:10" x14ac:dyDescent="0.25">
      <c r="A179" s="56"/>
      <c r="B179" s="31" t="str">
        <f>'[1]Formations-candidatables'!C156</f>
        <v>MS : Migration Studies</v>
      </c>
      <c r="C179" s="15">
        <v>17</v>
      </c>
      <c r="D179" s="5">
        <v>41</v>
      </c>
      <c r="E179" s="15">
        <v>56</v>
      </c>
      <c r="F179" s="15">
        <v>87</v>
      </c>
      <c r="G179" s="29">
        <v>201</v>
      </c>
      <c r="H179" s="12">
        <f t="shared" si="26"/>
        <v>11.823529411764707</v>
      </c>
      <c r="I179" s="28">
        <f t="shared" si="25"/>
        <v>1.3103448275862069</v>
      </c>
    </row>
    <row r="180" spans="1:10" x14ac:dyDescent="0.25">
      <c r="A180" s="31" t="str">
        <f>'[1]Formations-candidatables'!B157</f>
        <v>Staps : activité physique adaptée et santé</v>
      </c>
      <c r="B180" s="31" t="str">
        <f>'[1]Formations-candidatables'!C157</f>
        <v/>
      </c>
      <c r="C180" s="15">
        <f>'[1]Formations-candidatables'!H157</f>
        <v>20</v>
      </c>
      <c r="D180" s="5">
        <f>230</f>
        <v>230</v>
      </c>
      <c r="E180" s="15">
        <v>344</v>
      </c>
      <c r="F180" s="15">
        <v>296</v>
      </c>
      <c r="G180" s="29">
        <v>359</v>
      </c>
      <c r="H180" s="12">
        <f t="shared" si="26"/>
        <v>17.95</v>
      </c>
      <c r="I180" s="28">
        <f t="shared" si="25"/>
        <v>0.21283783783783783</v>
      </c>
    </row>
    <row r="181" spans="1:10" x14ac:dyDescent="0.25">
      <c r="A181" s="56" t="str">
        <f>'[1]Formations-candidatables'!B158</f>
        <v>Staps : entraînement et optimisation de la performance sportive</v>
      </c>
      <c r="B181" s="31" t="s">
        <v>102</v>
      </c>
      <c r="C181" s="17"/>
      <c r="D181" s="53">
        <f>374</f>
        <v>374</v>
      </c>
      <c r="E181" s="15">
        <v>152</v>
      </c>
      <c r="F181" s="17"/>
      <c r="G181" s="17"/>
      <c r="H181" s="36"/>
      <c r="I181" s="37"/>
    </row>
    <row r="182" spans="1:10" ht="30" x14ac:dyDescent="0.25">
      <c r="A182" s="56"/>
      <c r="B182" s="31" t="s">
        <v>164</v>
      </c>
      <c r="C182" s="15">
        <v>25</v>
      </c>
      <c r="D182" s="53"/>
      <c r="E182" s="15">
        <v>631</v>
      </c>
      <c r="F182" s="15">
        <v>717</v>
      </c>
      <c r="G182" s="29">
        <v>812</v>
      </c>
      <c r="H182" s="12">
        <f t="shared" si="26"/>
        <v>32.479999999999997</v>
      </c>
      <c r="I182" s="28">
        <f t="shared" si="25"/>
        <v>0.13249651324965134</v>
      </c>
    </row>
    <row r="183" spans="1:10" x14ac:dyDescent="0.25">
      <c r="A183" s="56" t="str">
        <f>'[1]Formations-candidatables'!B161</f>
        <v>Staps : management du sport</v>
      </c>
      <c r="B183" s="31" t="s">
        <v>102</v>
      </c>
      <c r="C183" s="17"/>
      <c r="D183" s="53">
        <f>187+7</f>
        <v>194</v>
      </c>
      <c r="E183" s="15">
        <v>217</v>
      </c>
      <c r="F183" s="17"/>
      <c r="G183" s="17"/>
      <c r="H183" s="36"/>
      <c r="I183" s="37"/>
    </row>
    <row r="184" spans="1:10" ht="30" x14ac:dyDescent="0.25">
      <c r="A184" s="56"/>
      <c r="B184" s="31" t="s">
        <v>165</v>
      </c>
      <c r="C184" s="15">
        <v>18</v>
      </c>
      <c r="D184" s="53"/>
      <c r="E184" s="15">
        <v>334</v>
      </c>
      <c r="F184" s="15">
        <v>420</v>
      </c>
      <c r="G184" s="29">
        <v>535</v>
      </c>
      <c r="H184" s="12">
        <f t="shared" si="26"/>
        <v>29.722222222222221</v>
      </c>
      <c r="I184" s="28">
        <f t="shared" si="25"/>
        <v>0.27380952380952384</v>
      </c>
    </row>
    <row r="185" spans="1:10" x14ac:dyDescent="0.25">
      <c r="A185" s="61" t="s">
        <v>51</v>
      </c>
      <c r="B185" s="31"/>
      <c r="C185" s="15">
        <v>37</v>
      </c>
      <c r="D185" s="5">
        <f>170+119</f>
        <v>289</v>
      </c>
      <c r="E185" s="15">
        <v>433</v>
      </c>
      <c r="F185" s="15">
        <v>425</v>
      </c>
      <c r="G185" s="29">
        <v>566</v>
      </c>
      <c r="H185" s="12">
        <f t="shared" si="26"/>
        <v>15.297297297297296</v>
      </c>
      <c r="I185" s="28">
        <f t="shared" si="25"/>
        <v>0.33176470588235296</v>
      </c>
    </row>
    <row r="186" spans="1:10" ht="60" x14ac:dyDescent="0.25">
      <c r="A186" s="49" t="s">
        <v>127</v>
      </c>
      <c r="B186" s="49" t="s">
        <v>128</v>
      </c>
      <c r="C186" s="24">
        <v>15</v>
      </c>
      <c r="D186" s="33"/>
      <c r="E186" s="17"/>
      <c r="F186" s="24">
        <v>641</v>
      </c>
      <c r="G186" s="29">
        <v>421</v>
      </c>
      <c r="H186" s="12">
        <f t="shared" si="26"/>
        <v>28.066666666666666</v>
      </c>
      <c r="I186" s="28">
        <f t="shared" si="25"/>
        <v>-0.34321372854914195</v>
      </c>
    </row>
    <row r="187" spans="1:10" ht="45" x14ac:dyDescent="0.25">
      <c r="A187" s="62" t="s">
        <v>123</v>
      </c>
      <c r="B187" s="47" t="s">
        <v>124</v>
      </c>
      <c r="C187" s="24">
        <v>16</v>
      </c>
      <c r="D187" s="33"/>
      <c r="E187" s="17"/>
      <c r="F187" s="24">
        <v>134</v>
      </c>
      <c r="G187" s="29">
        <v>159</v>
      </c>
      <c r="H187" s="12">
        <f t="shared" si="26"/>
        <v>9.9375</v>
      </c>
      <c r="I187" s="28">
        <f t="shared" si="25"/>
        <v>0.18656716417910449</v>
      </c>
      <c r="J187" t="s">
        <v>126</v>
      </c>
    </row>
    <row r="188" spans="1:10" ht="60" x14ac:dyDescent="0.25">
      <c r="A188" s="63"/>
      <c r="B188" s="47" t="s">
        <v>125</v>
      </c>
      <c r="C188" s="24">
        <v>18</v>
      </c>
      <c r="D188" s="33"/>
      <c r="E188" s="17"/>
      <c r="F188" s="24">
        <v>106</v>
      </c>
      <c r="G188" s="29">
        <v>206</v>
      </c>
      <c r="H188" s="12">
        <f t="shared" si="26"/>
        <v>11.444444444444445</v>
      </c>
      <c r="I188" s="28">
        <f t="shared" ref="I188" si="27">(G188-F188)/F188</f>
        <v>0.94339622641509435</v>
      </c>
      <c r="J188" t="s">
        <v>126</v>
      </c>
    </row>
    <row r="189" spans="1:10" ht="15.75" x14ac:dyDescent="0.25">
      <c r="A189" s="8" t="s">
        <v>3</v>
      </c>
      <c r="B189" s="8"/>
      <c r="C189" s="3">
        <f>SUM(C3:C188)</f>
        <v>3220</v>
      </c>
      <c r="D189" s="3">
        <f>SUM(D3:D188)</f>
        <v>25887</v>
      </c>
      <c r="E189" s="3">
        <f>SUM(E3:E188)</f>
        <v>42974</v>
      </c>
      <c r="F189" s="3">
        <f>SUM(F3:F188)</f>
        <v>46557</v>
      </c>
      <c r="G189" s="3">
        <f>SUM(G3:G188)</f>
        <v>52116</v>
      </c>
      <c r="H189" s="9">
        <f t="shared" si="26"/>
        <v>16.185093167701865</v>
      </c>
      <c r="I189" s="45">
        <f t="shared" si="25"/>
        <v>0.11940202332624525</v>
      </c>
    </row>
    <row r="190" spans="1:10" x14ac:dyDescent="0.25">
      <c r="H190" s="16"/>
      <c r="I190" s="16"/>
    </row>
  </sheetData>
  <autoFilter ref="A2:J189" xr:uid="{A6FDCFEC-E613-4996-967D-5C7E9E0407CB}"/>
  <mergeCells count="64">
    <mergeCell ref="A58:A59"/>
    <mergeCell ref="D181:D182"/>
    <mergeCell ref="D183:D184"/>
    <mergeCell ref="D16:D21"/>
    <mergeCell ref="D27:D28"/>
    <mergeCell ref="D30:D31"/>
    <mergeCell ref="D32:D33"/>
    <mergeCell ref="D35:D36"/>
    <mergeCell ref="D106:D109"/>
    <mergeCell ref="D121:D122"/>
    <mergeCell ref="D124:D125"/>
    <mergeCell ref="D133:D134"/>
    <mergeCell ref="D67:D68"/>
    <mergeCell ref="D73:D77"/>
    <mergeCell ref="D80:D81"/>
    <mergeCell ref="D82:D83"/>
    <mergeCell ref="D84:D85"/>
    <mergeCell ref="D41:D42"/>
    <mergeCell ref="D47:D48"/>
    <mergeCell ref="D49:D50"/>
    <mergeCell ref="A106:A109"/>
    <mergeCell ref="A121:A123"/>
    <mergeCell ref="A1:H1"/>
    <mergeCell ref="A47:A51"/>
    <mergeCell ref="A4:A8"/>
    <mergeCell ref="A10:A12"/>
    <mergeCell ref="A16:A21"/>
    <mergeCell ref="A24:A25"/>
    <mergeCell ref="A27:A29"/>
    <mergeCell ref="A30:A31"/>
    <mergeCell ref="A32:A33"/>
    <mergeCell ref="A34:A42"/>
    <mergeCell ref="A43:A46"/>
    <mergeCell ref="A60:A65"/>
    <mergeCell ref="A55:A57"/>
    <mergeCell ref="A151:A159"/>
    <mergeCell ref="A161:A162"/>
    <mergeCell ref="A174:A175"/>
    <mergeCell ref="D155:D156"/>
    <mergeCell ref="D174:D175"/>
    <mergeCell ref="A164:A166"/>
    <mergeCell ref="A168:A173"/>
    <mergeCell ref="A139:A140"/>
    <mergeCell ref="A141:A143"/>
    <mergeCell ref="A144:A145"/>
    <mergeCell ref="A148:A150"/>
    <mergeCell ref="D141:D142"/>
    <mergeCell ref="D144:D145"/>
    <mergeCell ref="A187:A188"/>
    <mergeCell ref="A110:A113"/>
    <mergeCell ref="A114:A120"/>
    <mergeCell ref="A79:A86"/>
    <mergeCell ref="A52:A54"/>
    <mergeCell ref="A71:A78"/>
    <mergeCell ref="A89:A92"/>
    <mergeCell ref="A93:A97"/>
    <mergeCell ref="A98:A105"/>
    <mergeCell ref="A176:A179"/>
    <mergeCell ref="A181:A182"/>
    <mergeCell ref="A183:A184"/>
    <mergeCell ref="A124:A125"/>
    <mergeCell ref="A127:A138"/>
    <mergeCell ref="A66:A70"/>
    <mergeCell ref="A87:A88"/>
  </mergeCells>
  <conditionalFormatting sqref="H142 H144 H155 H159 H171 H174 H181 H183 H3:H71 H73:H126">
    <cfRule type="cellIs" dxfId="39" priority="36" operator="greaterThanOrEqual">
      <formula>1</formula>
    </cfRule>
  </conditionalFormatting>
  <conditionalFormatting sqref="H72">
    <cfRule type="cellIs" dxfId="38" priority="32" operator="greaterThanOrEqual">
      <formula>1</formula>
    </cfRule>
  </conditionalFormatting>
  <conditionalFormatting sqref="H127">
    <cfRule type="cellIs" dxfId="22" priority="15" operator="greaterThanOrEqual">
      <formula>1</formula>
    </cfRule>
  </conditionalFormatting>
  <conditionalFormatting sqref="H128">
    <cfRule type="cellIs" dxfId="20" priority="14" operator="greaterThanOrEqual">
      <formula>1</formula>
    </cfRule>
  </conditionalFormatting>
  <conditionalFormatting sqref="H129:H141">
    <cfRule type="cellIs" dxfId="19" priority="13" operator="greaterThanOrEqual">
      <formula>1</formula>
    </cfRule>
  </conditionalFormatting>
  <conditionalFormatting sqref="H143">
    <cfRule type="cellIs" dxfId="18" priority="12" operator="greaterThanOrEqual">
      <formula>1</formula>
    </cfRule>
  </conditionalFormatting>
  <conditionalFormatting sqref="H145">
    <cfRule type="cellIs" dxfId="17" priority="11" operator="greaterThanOrEqual">
      <formula>1</formula>
    </cfRule>
  </conditionalFormatting>
  <conditionalFormatting sqref="H146:H154">
    <cfRule type="cellIs" dxfId="16" priority="10" operator="greaterThanOrEqual">
      <formula>1</formula>
    </cfRule>
  </conditionalFormatting>
  <conditionalFormatting sqref="H156:H158">
    <cfRule type="cellIs" dxfId="15" priority="9" operator="greaterThanOrEqual">
      <formula>1</formula>
    </cfRule>
  </conditionalFormatting>
  <conditionalFormatting sqref="H160:H168">
    <cfRule type="cellIs" dxfId="14" priority="8" operator="greaterThanOrEqual">
      <formula>1</formula>
    </cfRule>
  </conditionalFormatting>
  <conditionalFormatting sqref="H170">
    <cfRule type="cellIs" dxfId="13" priority="7" operator="greaterThanOrEqual">
      <formula>1</formula>
    </cfRule>
  </conditionalFormatting>
  <conditionalFormatting sqref="H172">
    <cfRule type="cellIs" dxfId="12" priority="6" operator="greaterThanOrEqual">
      <formula>1</formula>
    </cfRule>
  </conditionalFormatting>
  <conditionalFormatting sqref="H173">
    <cfRule type="cellIs" dxfId="11" priority="5" operator="greaterThanOrEqual">
      <formula>1</formula>
    </cfRule>
  </conditionalFormatting>
  <conditionalFormatting sqref="H175:H180">
    <cfRule type="cellIs" dxfId="10" priority="4" operator="greaterThanOrEqual">
      <formula>1</formula>
    </cfRule>
  </conditionalFormatting>
  <conditionalFormatting sqref="H182">
    <cfRule type="cellIs" dxfId="9" priority="3" operator="greaterThanOrEqual">
      <formula>1</formula>
    </cfRule>
  </conditionalFormatting>
  <conditionalFormatting sqref="H184:H189">
    <cfRule type="cellIs" dxfId="8" priority="2" operator="greaterThanOrEqual">
      <formula>1</formula>
    </cfRule>
  </conditionalFormatting>
  <conditionalFormatting sqref="H169">
    <cfRule type="cellIs" dxfId="7" priority="1" operator="greaterThanOrEqual">
      <formula>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97588-E23C-4F7C-A8B7-3B68D436CC65}">
  <dimension ref="A1:G59"/>
  <sheetViews>
    <sheetView tabSelected="1" topLeftCell="A40" workbookViewId="0">
      <selection activeCell="A11" sqref="A11"/>
    </sheetView>
  </sheetViews>
  <sheetFormatPr baseColWidth="10" defaultRowHeight="15" x14ac:dyDescent="0.25"/>
  <cols>
    <col min="1" max="1" width="61.5703125" customWidth="1"/>
    <col min="3" max="5" width="16" customWidth="1"/>
    <col min="6" max="6" width="11.42578125" style="51"/>
  </cols>
  <sheetData>
    <row r="1" spans="1:7" ht="78.75" x14ac:dyDescent="0.25">
      <c r="A1" s="3" t="s">
        <v>0</v>
      </c>
      <c r="B1" s="3" t="s">
        <v>52</v>
      </c>
      <c r="C1" s="3" t="s">
        <v>53</v>
      </c>
      <c r="D1" s="3" t="s">
        <v>54</v>
      </c>
      <c r="E1" s="3" t="s">
        <v>159</v>
      </c>
      <c r="F1" s="10" t="s">
        <v>2</v>
      </c>
      <c r="G1" s="4" t="s">
        <v>55</v>
      </c>
    </row>
    <row r="2" spans="1:7" x14ac:dyDescent="0.25">
      <c r="A2" s="2" t="s">
        <v>4</v>
      </c>
      <c r="B2" s="5">
        <f>ParParcours!D3</f>
        <v>91</v>
      </c>
      <c r="C2" s="5">
        <f>ParParcours!E3</f>
        <v>232</v>
      </c>
      <c r="D2" s="14">
        <f>ParParcours!F3</f>
        <v>402</v>
      </c>
      <c r="E2" s="27">
        <f>ParParcours!G3</f>
        <v>575</v>
      </c>
      <c r="F2" s="12">
        <f>E2/ParParcours!C3</f>
        <v>9.5833333333333339</v>
      </c>
      <c r="G2" s="6">
        <f>(E2-D2)/D2</f>
        <v>0.43034825870646765</v>
      </c>
    </row>
    <row r="3" spans="1:7" x14ac:dyDescent="0.25">
      <c r="A3" s="7" t="s">
        <v>5</v>
      </c>
      <c r="B3" s="5">
        <f>SUM(ParParcours!D4:D8)</f>
        <v>68</v>
      </c>
      <c r="C3" s="5">
        <f>SUM(ParParcours!E4:E8)</f>
        <v>157</v>
      </c>
      <c r="D3" s="14">
        <f>SUM(ParParcours!F4:F8)</f>
        <v>126</v>
      </c>
      <c r="E3" s="27">
        <f>SUM(ParParcours!G4:G8)</f>
        <v>261</v>
      </c>
      <c r="F3" s="12">
        <f>E3/SUM(ParParcours!C4:C8)</f>
        <v>2.61</v>
      </c>
      <c r="G3" s="6">
        <f t="shared" ref="G3:G59" si="0">(E3-D3)/D3</f>
        <v>1.0714285714285714</v>
      </c>
    </row>
    <row r="4" spans="1:7" x14ac:dyDescent="0.25">
      <c r="A4" s="2" t="s">
        <v>6</v>
      </c>
      <c r="B4" s="5">
        <f>ParParcours!D9</f>
        <v>231</v>
      </c>
      <c r="C4" s="5">
        <f>ParParcours!E9</f>
        <v>356</v>
      </c>
      <c r="D4" s="14">
        <f>ParParcours!F9</f>
        <v>471</v>
      </c>
      <c r="E4" s="27">
        <f>ParParcours!G9</f>
        <v>341</v>
      </c>
      <c r="F4" s="12">
        <f>E4/ParParcours!C9</f>
        <v>13.64</v>
      </c>
      <c r="G4" s="6">
        <f t="shared" si="0"/>
        <v>-0.27600849256900212</v>
      </c>
    </row>
    <row r="5" spans="1:7" x14ac:dyDescent="0.25">
      <c r="A5" s="48" t="s">
        <v>7</v>
      </c>
      <c r="B5" s="5">
        <f>SUM(ParParcours!D10:D12)</f>
        <v>154</v>
      </c>
      <c r="C5" s="5">
        <f>SUM(ParParcours!E10:E12)</f>
        <v>228</v>
      </c>
      <c r="D5" s="33"/>
      <c r="E5" s="33"/>
      <c r="F5" s="36"/>
      <c r="G5" s="50"/>
    </row>
    <row r="6" spans="1:7" x14ac:dyDescent="0.25">
      <c r="A6" s="2" t="s">
        <v>8</v>
      </c>
      <c r="B6" s="5"/>
      <c r="C6" s="5">
        <f>ParParcours!E13</f>
        <v>468</v>
      </c>
      <c r="D6" s="5">
        <f>SUM(ParParcours!F13)</f>
        <v>599</v>
      </c>
      <c r="E6" s="27">
        <f>SUM(ParParcours!G13)</f>
        <v>475</v>
      </c>
      <c r="F6" s="12">
        <f>E6/ParParcours!C13</f>
        <v>16.964285714285715</v>
      </c>
      <c r="G6" s="6">
        <f t="shared" si="0"/>
        <v>-0.20701168614357263</v>
      </c>
    </row>
    <row r="7" spans="1:7" x14ac:dyDescent="0.25">
      <c r="A7" s="2" t="s">
        <v>9</v>
      </c>
      <c r="B7" s="5"/>
      <c r="C7" s="5">
        <f>ParParcours!E14</f>
        <v>321</v>
      </c>
      <c r="D7" s="5">
        <f>SUM(ParParcours!F14)</f>
        <v>431</v>
      </c>
      <c r="E7" s="27">
        <f>SUM(ParParcours!G14)</f>
        <v>629</v>
      </c>
      <c r="F7" s="12">
        <f>E7/ParParcours!C14</f>
        <v>27.347826086956523</v>
      </c>
      <c r="G7" s="6">
        <f t="shared" si="0"/>
        <v>0.45939675174013922</v>
      </c>
    </row>
    <row r="8" spans="1:7" x14ac:dyDescent="0.25">
      <c r="A8" s="2" t="s">
        <v>10</v>
      </c>
      <c r="B8" s="5">
        <f>ParParcours!D15</f>
        <v>1807</v>
      </c>
      <c r="C8" s="5">
        <f>ParParcours!E15</f>
        <v>1401</v>
      </c>
      <c r="D8" s="14">
        <f>ParParcours!F15</f>
        <v>1622</v>
      </c>
      <c r="E8" s="27">
        <f>ParParcours!G15</f>
        <v>1582</v>
      </c>
      <c r="F8" s="12">
        <f>E8/ParParcours!C15</f>
        <v>15.82</v>
      </c>
      <c r="G8" s="6">
        <f t="shared" si="0"/>
        <v>-2.4660912453760789E-2</v>
      </c>
    </row>
    <row r="9" spans="1:7" x14ac:dyDescent="0.25">
      <c r="A9" s="7" t="s">
        <v>11</v>
      </c>
      <c r="B9" s="5">
        <f>SUM(ParParcours!D16)</f>
        <v>1027</v>
      </c>
      <c r="C9" s="5">
        <f>SUM(ParParcours!E16:E21)</f>
        <v>1437</v>
      </c>
      <c r="D9" s="14">
        <f>SUM(ParParcours!F16:F21)</f>
        <v>1867</v>
      </c>
      <c r="E9" s="27">
        <f>SUM(ParParcours!G16:G21)</f>
        <v>2356</v>
      </c>
      <c r="F9" s="12">
        <f>E9/SUM(ParParcours!C16:C21)</f>
        <v>24.288659793814432</v>
      </c>
      <c r="G9" s="6">
        <f t="shared" si="0"/>
        <v>0.26191751472951258</v>
      </c>
    </row>
    <row r="10" spans="1:7" x14ac:dyDescent="0.25">
      <c r="A10" s="2" t="s">
        <v>12</v>
      </c>
      <c r="B10" s="5">
        <f>ParParcours!D22</f>
        <v>1517</v>
      </c>
      <c r="C10" s="5">
        <f>ParParcours!E22</f>
        <v>959</v>
      </c>
      <c r="D10" s="14">
        <f>ParParcours!F22</f>
        <v>1143</v>
      </c>
      <c r="E10" s="27">
        <f>ParParcours!G22</f>
        <v>914</v>
      </c>
      <c r="F10" s="12">
        <f>E10/ParParcours!C22</f>
        <v>39.739130434782609</v>
      </c>
      <c r="G10" s="6">
        <f t="shared" si="0"/>
        <v>-0.20034995625546806</v>
      </c>
    </row>
    <row r="11" spans="1:7" x14ac:dyDescent="0.25">
      <c r="A11" s="2" t="s">
        <v>13</v>
      </c>
      <c r="B11" s="5">
        <f>ParParcours!D23</f>
        <v>2207</v>
      </c>
      <c r="C11" s="5">
        <f>ParParcours!E23</f>
        <v>2055</v>
      </c>
      <c r="D11" s="14">
        <f>ParParcours!F23</f>
        <v>1599</v>
      </c>
      <c r="E11" s="27">
        <f>ParParcours!G23</f>
        <v>2730</v>
      </c>
      <c r="F11" s="12">
        <f>E11/ParParcours!C23</f>
        <v>19.5</v>
      </c>
      <c r="G11" s="6">
        <f t="shared" si="0"/>
        <v>0.70731707317073167</v>
      </c>
    </row>
    <row r="12" spans="1:7" x14ac:dyDescent="0.25">
      <c r="A12" s="7" t="s">
        <v>14</v>
      </c>
      <c r="B12" s="5">
        <f>SUM(ParParcours!D24:D25)</f>
        <v>1011</v>
      </c>
      <c r="C12" s="5">
        <f>SUM(ParParcours!E24:E25)</f>
        <v>999</v>
      </c>
      <c r="D12" s="14">
        <f>SUM(ParParcours!F24:F25)</f>
        <v>1318</v>
      </c>
      <c r="E12" s="27">
        <f>SUM(ParParcours!G24:G25)</f>
        <v>785</v>
      </c>
      <c r="F12" s="12">
        <f>E12/SUM(ParParcours!C24:C25)</f>
        <v>8.4408602150537639</v>
      </c>
      <c r="G12" s="6">
        <f t="shared" si="0"/>
        <v>-0.40440060698027314</v>
      </c>
    </row>
    <row r="13" spans="1:7" x14ac:dyDescent="0.25">
      <c r="A13" s="2" t="s">
        <v>15</v>
      </c>
      <c r="B13" s="5">
        <f>ParParcours!D26</f>
        <v>232</v>
      </c>
      <c r="C13" s="5">
        <f>ParParcours!E26</f>
        <v>186</v>
      </c>
      <c r="D13" s="14">
        <f>ParParcours!F26</f>
        <v>255</v>
      </c>
      <c r="E13" s="27">
        <f>ParParcours!G26</f>
        <v>426</v>
      </c>
      <c r="F13" s="12">
        <f>E13/ParParcours!C26</f>
        <v>21.3</v>
      </c>
      <c r="G13" s="6">
        <f t="shared" si="0"/>
        <v>0.6705882352941176</v>
      </c>
    </row>
    <row r="14" spans="1:7" x14ac:dyDescent="0.25">
      <c r="A14" s="7" t="s">
        <v>16</v>
      </c>
      <c r="B14" s="5">
        <f>SUM(ParParcours!D27:D29)</f>
        <v>399</v>
      </c>
      <c r="C14" s="5">
        <f>SUM(ParParcours!E27:E29)</f>
        <v>416</v>
      </c>
      <c r="D14" s="14">
        <f>SUM(ParParcours!F27:F29)</f>
        <v>575</v>
      </c>
      <c r="E14" s="27">
        <f>SUM(ParParcours!G27:G29)</f>
        <v>832</v>
      </c>
      <c r="F14" s="12">
        <f>E14/SUM(ParParcours!C27:C29)</f>
        <v>26</v>
      </c>
      <c r="G14" s="6">
        <f t="shared" si="0"/>
        <v>0.44695652173913042</v>
      </c>
    </row>
    <row r="15" spans="1:7" x14ac:dyDescent="0.25">
      <c r="A15" s="7" t="s">
        <v>17</v>
      </c>
      <c r="B15" s="5">
        <f>ParParcours!D30</f>
        <v>285</v>
      </c>
      <c r="C15" s="5">
        <f>SUM(ParParcours!E30:E31)</f>
        <v>921</v>
      </c>
      <c r="D15" s="14">
        <f>SUM(ParParcours!F30:F31)</f>
        <v>1049</v>
      </c>
      <c r="E15" s="27">
        <f>SUM(ParParcours!G30:G31)</f>
        <v>832</v>
      </c>
      <c r="F15" s="12">
        <f>E15/SUM(ParParcours!C30:C31)</f>
        <v>29.714285714285715</v>
      </c>
      <c r="G15" s="6">
        <f t="shared" si="0"/>
        <v>-0.20686367969494757</v>
      </c>
    </row>
    <row r="16" spans="1:7" x14ac:dyDescent="0.25">
      <c r="A16" s="7" t="s">
        <v>18</v>
      </c>
      <c r="B16" s="5">
        <f>SUM(ParParcours!D32)</f>
        <v>172</v>
      </c>
      <c r="C16" s="5">
        <f>SUM(ParParcours!E32:E33)</f>
        <v>380</v>
      </c>
      <c r="D16" s="14">
        <f>SUM(ParParcours!F32:F33)</f>
        <v>221</v>
      </c>
      <c r="E16" s="27">
        <f>SUM(ParParcours!G32:G33)</f>
        <v>178</v>
      </c>
      <c r="F16" s="12">
        <f>E16/SUM(ParParcours!C32:C33)</f>
        <v>5.9333333333333336</v>
      </c>
      <c r="G16" s="6">
        <f t="shared" si="0"/>
        <v>-0.19457013574660634</v>
      </c>
    </row>
    <row r="17" spans="1:7" x14ac:dyDescent="0.25">
      <c r="A17" s="7" t="s">
        <v>19</v>
      </c>
      <c r="B17" s="5">
        <f>SUM(ParParcours!D34:D42)</f>
        <v>829</v>
      </c>
      <c r="C17" s="5">
        <f>SUM(ParParcours!E34:E42)</f>
        <v>1087</v>
      </c>
      <c r="D17" s="14">
        <f>SUM(ParParcours!F34:F42)</f>
        <v>579</v>
      </c>
      <c r="E17" s="27">
        <f>SUM(ParParcours!G34:G42)</f>
        <v>702</v>
      </c>
      <c r="F17" s="12">
        <f>E17/SUM(ParParcours!C34:C42)</f>
        <v>10.323529411764707</v>
      </c>
      <c r="G17" s="6">
        <f t="shared" si="0"/>
        <v>0.21243523316062177</v>
      </c>
    </row>
    <row r="18" spans="1:7" x14ac:dyDescent="0.25">
      <c r="A18" s="7" t="s">
        <v>20</v>
      </c>
      <c r="B18" s="5"/>
      <c r="C18" s="5">
        <f>SUM(ParParcours!E43:E46)</f>
        <v>941</v>
      </c>
      <c r="D18" s="14">
        <f>SUM(ParParcours!F43:F46)</f>
        <v>715</v>
      </c>
      <c r="E18" s="27">
        <f>SUM(ParParcours!G43:G46)</f>
        <v>920</v>
      </c>
      <c r="F18" s="12">
        <f>E18/SUM(ParParcours!C43:C46)</f>
        <v>20</v>
      </c>
      <c r="G18" s="6">
        <f t="shared" si="0"/>
        <v>0.28671328671328672</v>
      </c>
    </row>
    <row r="19" spans="1:7" x14ac:dyDescent="0.25">
      <c r="A19" s="7" t="s">
        <v>21</v>
      </c>
      <c r="B19" s="5">
        <f>SUM(ParParcours!D47:D51)</f>
        <v>815</v>
      </c>
      <c r="C19" s="5">
        <f>SUM(ParParcours!E47:E51)</f>
        <v>1468</v>
      </c>
      <c r="D19" s="14">
        <f>SUM(ParParcours!F47:F51)</f>
        <v>2043</v>
      </c>
      <c r="E19" s="27">
        <f>SUM(ParParcours!G47:G51)</f>
        <v>2671</v>
      </c>
      <c r="F19" s="12">
        <f>E19/SUM(ParParcours!C47:C51)</f>
        <v>38.157142857142858</v>
      </c>
      <c r="G19" s="6">
        <f t="shared" si="0"/>
        <v>0.30739109153206068</v>
      </c>
    </row>
    <row r="20" spans="1:7" x14ac:dyDescent="0.25">
      <c r="A20" s="61" t="s">
        <v>148</v>
      </c>
      <c r="B20" s="33"/>
      <c r="C20" s="33"/>
      <c r="D20" s="14">
        <f>SUM(ParParcours!F52:F54)</f>
        <v>291</v>
      </c>
      <c r="E20" s="27">
        <f>SUM(ParParcours!G52:G54)</f>
        <v>295</v>
      </c>
      <c r="F20" s="12">
        <f>E20/SUM(ParParcours!C52:C54)</f>
        <v>6.5555555555555554</v>
      </c>
      <c r="G20" s="6">
        <f t="shared" si="0"/>
        <v>1.3745704467353952E-2</v>
      </c>
    </row>
    <row r="21" spans="1:7" x14ac:dyDescent="0.25">
      <c r="A21" s="61" t="s">
        <v>22</v>
      </c>
      <c r="B21" s="5">
        <f>SUM(ParParcours!D55:D57)</f>
        <v>147</v>
      </c>
      <c r="C21" s="5">
        <f>SUM(ParParcours!E55:E57)</f>
        <v>180</v>
      </c>
      <c r="D21" s="14">
        <f>SUM(ParParcours!F55:F57)</f>
        <v>241</v>
      </c>
      <c r="E21" s="27">
        <f>SUM(ParParcours!G55:G57)</f>
        <v>347</v>
      </c>
      <c r="F21" s="12">
        <f>E21/SUM(ParParcours!C55:C57)</f>
        <v>6.94</v>
      </c>
      <c r="G21" s="6">
        <f t="shared" si="0"/>
        <v>0.43983402489626555</v>
      </c>
    </row>
    <row r="22" spans="1:7" x14ac:dyDescent="0.25">
      <c r="A22" s="61" t="s">
        <v>146</v>
      </c>
      <c r="B22" s="33"/>
      <c r="C22" s="33"/>
      <c r="D22" s="14">
        <f>SUM(ParParcours!F58:F59)</f>
        <v>104</v>
      </c>
      <c r="E22" s="27">
        <f>SUM(ParParcours!G58:G59)</f>
        <v>223</v>
      </c>
      <c r="F22" s="12">
        <f>E22/SUM(ParParcours!C58:C59)</f>
        <v>6.96875</v>
      </c>
      <c r="G22" s="6">
        <f t="shared" si="0"/>
        <v>1.1442307692307692</v>
      </c>
    </row>
    <row r="23" spans="1:7" x14ac:dyDescent="0.25">
      <c r="A23" s="61" t="s">
        <v>23</v>
      </c>
      <c r="B23" s="5">
        <f>SUM(ParParcours!D60:D65)</f>
        <v>454</v>
      </c>
      <c r="C23" s="5">
        <f>SUM(ParParcours!E60:E63)</f>
        <v>744</v>
      </c>
      <c r="D23" s="14">
        <f>SUM(ParParcours!F60:F65)</f>
        <v>965</v>
      </c>
      <c r="E23" s="27">
        <f>SUM(ParParcours!G60:G65)</f>
        <v>1325</v>
      </c>
      <c r="F23" s="12">
        <f>E23/SUM(ParParcours!C60:C65)</f>
        <v>15.229885057471265</v>
      </c>
      <c r="G23" s="6">
        <f t="shared" si="0"/>
        <v>0.37305699481865284</v>
      </c>
    </row>
    <row r="24" spans="1:7" x14ac:dyDescent="0.25">
      <c r="A24" s="61" t="s">
        <v>24</v>
      </c>
      <c r="B24" s="5">
        <f>SUM(ParParcours!D66:D70)</f>
        <v>389</v>
      </c>
      <c r="C24" s="5">
        <f>SUM(ParParcours!E66:E70)</f>
        <v>1932</v>
      </c>
      <c r="D24" s="14">
        <f>SUM(ParParcours!F66:F70)</f>
        <v>2457</v>
      </c>
      <c r="E24" s="27">
        <f>SUM(ParParcours!G66:G70)</f>
        <v>2340</v>
      </c>
      <c r="F24" s="12">
        <f>E24/SUM(ParParcours!C66:C70)</f>
        <v>28.536585365853657</v>
      </c>
      <c r="G24" s="6">
        <f t="shared" si="0"/>
        <v>-4.7619047619047616E-2</v>
      </c>
    </row>
    <row r="25" spans="1:7" x14ac:dyDescent="0.25">
      <c r="A25" s="61" t="s">
        <v>25</v>
      </c>
      <c r="B25" s="5">
        <f>SUM(ParParcours!D71:D78)</f>
        <v>400</v>
      </c>
      <c r="C25" s="5">
        <f>SUM(ParParcours!E71:E77)</f>
        <v>657</v>
      </c>
      <c r="D25" s="14">
        <f>SUM(ParParcours!F71:F78)</f>
        <v>524</v>
      </c>
      <c r="E25" s="27">
        <f>SUM(ParParcours!G71:G78)</f>
        <v>501</v>
      </c>
      <c r="F25" s="12">
        <f>E25/SUM(ParParcours!C71:C78)</f>
        <v>7.9523809523809526</v>
      </c>
      <c r="G25" s="6">
        <f t="shared" si="0"/>
        <v>-4.3893129770992363E-2</v>
      </c>
    </row>
    <row r="26" spans="1:7" x14ac:dyDescent="0.25">
      <c r="A26" s="61" t="s">
        <v>26</v>
      </c>
      <c r="B26" s="5">
        <f>SUM(ParParcours!D79:D86)</f>
        <v>508</v>
      </c>
      <c r="C26" s="5">
        <f>SUM(ParParcours!E79:E85)</f>
        <v>661</v>
      </c>
      <c r="D26" s="14">
        <f>SUM(ParParcours!F79:F86)</f>
        <v>890</v>
      </c>
      <c r="E26" s="27">
        <f>SUM(ParParcours!G79:G86)</f>
        <v>1107</v>
      </c>
      <c r="F26" s="12">
        <f>E26/SUM(ParParcours!C79:C86)</f>
        <v>14.76</v>
      </c>
      <c r="G26" s="6">
        <f t="shared" si="0"/>
        <v>0.24382022471910111</v>
      </c>
    </row>
    <row r="27" spans="1:7" x14ac:dyDescent="0.25">
      <c r="A27" s="61" t="s">
        <v>27</v>
      </c>
      <c r="B27" s="5">
        <f>SUM(ParParcours!D87:D88)</f>
        <v>190</v>
      </c>
      <c r="C27" s="5">
        <f>SUM(ParParcours!E87:E88)</f>
        <v>183</v>
      </c>
      <c r="D27" s="14">
        <f>SUM(ParParcours!F87:F88)</f>
        <v>165</v>
      </c>
      <c r="E27" s="27">
        <f>SUM(ParParcours!G87:G88)</f>
        <v>208</v>
      </c>
      <c r="F27" s="12">
        <f>E27/SUM(ParParcours!C87:C88)</f>
        <v>4.8372093023255811</v>
      </c>
      <c r="G27" s="6">
        <f t="shared" si="0"/>
        <v>0.26060606060606062</v>
      </c>
    </row>
    <row r="28" spans="1:7" x14ac:dyDescent="0.25">
      <c r="A28" s="61" t="s">
        <v>28</v>
      </c>
      <c r="B28" s="5">
        <f>SUM(ParParcours!D89:D92)</f>
        <v>154</v>
      </c>
      <c r="C28" s="5">
        <f>SUM(ParParcours!E89:E91)</f>
        <v>206</v>
      </c>
      <c r="D28" s="14">
        <f>SUM(ParParcours!F89:F92)</f>
        <v>205</v>
      </c>
      <c r="E28" s="27">
        <f>SUM(ParParcours!G89:G92)</f>
        <v>112</v>
      </c>
      <c r="F28" s="12">
        <f>E28/SUM(ParParcours!C89:C92)</f>
        <v>1.4</v>
      </c>
      <c r="G28" s="6">
        <f t="shared" si="0"/>
        <v>-0.45365853658536587</v>
      </c>
    </row>
    <row r="29" spans="1:7" x14ac:dyDescent="0.25">
      <c r="A29" s="61" t="s">
        <v>29</v>
      </c>
      <c r="B29" s="5">
        <f>SUM(ParParcours!D93:D97)</f>
        <v>177</v>
      </c>
      <c r="C29" s="5">
        <f>SUM(ParParcours!E93:E96)</f>
        <v>293</v>
      </c>
      <c r="D29" s="14">
        <f>SUM(ParParcours!F93:F97)</f>
        <v>324</v>
      </c>
      <c r="E29" s="27">
        <f>SUM(ParParcours!G93:G97)</f>
        <v>466</v>
      </c>
      <c r="F29" s="12">
        <f>E29/SUM(ParParcours!C93:C97)</f>
        <v>6.6571428571428575</v>
      </c>
      <c r="G29" s="6">
        <f t="shared" si="0"/>
        <v>0.43827160493827161</v>
      </c>
    </row>
    <row r="30" spans="1:7" x14ac:dyDescent="0.25">
      <c r="A30" s="61" t="s">
        <v>30</v>
      </c>
      <c r="B30" s="5"/>
      <c r="C30" s="5">
        <f>SUM(ParParcours!E98:E104)</f>
        <v>1269</v>
      </c>
      <c r="D30" s="14">
        <f>SUM(ParParcours!F98:F105)</f>
        <v>431</v>
      </c>
      <c r="E30" s="27">
        <f>SUM(ParParcours!G98:G105)</f>
        <v>595</v>
      </c>
      <c r="F30" s="12">
        <f>E30/SUM(ParParcours!C98:C105)</f>
        <v>12.934782608695652</v>
      </c>
      <c r="G30" s="6">
        <f t="shared" si="0"/>
        <v>0.38051044083526681</v>
      </c>
    </row>
    <row r="31" spans="1:7" x14ac:dyDescent="0.25">
      <c r="A31" s="61" t="s">
        <v>31</v>
      </c>
      <c r="B31" s="5">
        <f>ParParcours!D106</f>
        <v>348</v>
      </c>
      <c r="C31" s="5">
        <f>SUM(ParParcours!E106:E109)</f>
        <v>1604</v>
      </c>
      <c r="D31" s="5">
        <f>SUM(ParParcours!F106:F109)</f>
        <v>726</v>
      </c>
      <c r="E31" s="27">
        <f>SUM(ParParcours!G106:G109)</f>
        <v>887</v>
      </c>
      <c r="F31" s="12">
        <f>E31/SUM(ParParcours!C106:C109)</f>
        <v>29.566666666666666</v>
      </c>
      <c r="G31" s="6">
        <f t="shared" si="0"/>
        <v>0.22176308539944903</v>
      </c>
    </row>
    <row r="32" spans="1:7" x14ac:dyDescent="0.25">
      <c r="A32" s="61" t="s">
        <v>136</v>
      </c>
      <c r="B32" s="33"/>
      <c r="C32" s="33"/>
      <c r="D32" s="14">
        <f>SUM(ParParcours!F110:F113)</f>
        <v>236</v>
      </c>
      <c r="E32" s="27">
        <f>SUM(ParParcours!G110:G113)</f>
        <v>327</v>
      </c>
      <c r="F32" s="12">
        <f>E32/SUM(ParParcours!C110:C113)</f>
        <v>5.0307692307692307</v>
      </c>
      <c r="G32" s="6">
        <f t="shared" si="0"/>
        <v>0.38559322033898308</v>
      </c>
    </row>
    <row r="33" spans="1:7" x14ac:dyDescent="0.25">
      <c r="A33" s="61" t="s">
        <v>32</v>
      </c>
      <c r="B33" s="5"/>
      <c r="C33" s="5">
        <f>SUM(ParParcours!E114:E119)</f>
        <v>2741</v>
      </c>
      <c r="D33" s="5">
        <f>SUM(ParParcours!F114:F120)</f>
        <v>1648</v>
      </c>
      <c r="E33" s="27">
        <f>SUM(ParParcours!G114:G120)</f>
        <v>1522</v>
      </c>
      <c r="F33" s="12">
        <f>E33/SUM(ParParcours!C114:C120)</f>
        <v>22.71641791044776</v>
      </c>
      <c r="G33" s="6">
        <f t="shared" si="0"/>
        <v>-7.6456310679611644E-2</v>
      </c>
    </row>
    <row r="34" spans="1:7" x14ac:dyDescent="0.25">
      <c r="A34" s="61" t="s">
        <v>33</v>
      </c>
      <c r="B34" s="5">
        <f>SUM(ParParcours!D121:D123)</f>
        <v>230</v>
      </c>
      <c r="C34" s="5">
        <f>SUM(ParParcours!E121:E123)</f>
        <v>503</v>
      </c>
      <c r="D34" s="5">
        <f>SUM(ParParcours!F121:F123)</f>
        <v>621</v>
      </c>
      <c r="E34" s="27">
        <f>SUM(ParParcours!G121:G123)</f>
        <v>638</v>
      </c>
      <c r="F34" s="12">
        <f>E34/SUM(ParParcours!C121:C123)</f>
        <v>8.2857142857142865</v>
      </c>
      <c r="G34" s="6">
        <f t="shared" si="0"/>
        <v>2.7375201288244767E-2</v>
      </c>
    </row>
    <row r="35" spans="1:7" ht="30" x14ac:dyDescent="0.25">
      <c r="A35" s="61" t="s">
        <v>34</v>
      </c>
      <c r="B35" s="5">
        <f>SUM(ParParcours!D124)</f>
        <v>321</v>
      </c>
      <c r="C35" s="5">
        <f>SUM(ParParcours!E124:E125)</f>
        <v>1012</v>
      </c>
      <c r="D35" s="5">
        <f>SUM(ParParcours!F124:F125)</f>
        <v>1388</v>
      </c>
      <c r="E35" s="27">
        <f>SUM(ParParcours!G124:G125)</f>
        <v>1143</v>
      </c>
      <c r="F35" s="12">
        <f>E35/SUM(ParParcours!C124:C125)</f>
        <v>15.24</v>
      </c>
      <c r="G35" s="6">
        <f t="shared" si="0"/>
        <v>-0.1765129682997118</v>
      </c>
    </row>
    <row r="36" spans="1:7" ht="30" x14ac:dyDescent="0.25">
      <c r="A36" s="61" t="s">
        <v>35</v>
      </c>
      <c r="B36" s="5">
        <f>ParParcours!D126</f>
        <v>1625</v>
      </c>
      <c r="C36" s="5">
        <f>ParParcours!E126</f>
        <v>2631</v>
      </c>
      <c r="D36" s="14">
        <f>ParParcours!F126</f>
        <v>4842</v>
      </c>
      <c r="E36" s="27">
        <f>ParParcours!G126</f>
        <v>5378</v>
      </c>
      <c r="F36" s="12">
        <f>E36/ParParcours!C126</f>
        <v>26.89</v>
      </c>
      <c r="G36" s="6">
        <f t="shared" si="0"/>
        <v>0.11069805865344899</v>
      </c>
    </row>
    <row r="37" spans="1:7" ht="30" x14ac:dyDescent="0.25">
      <c r="A37" s="61" t="s">
        <v>36</v>
      </c>
      <c r="B37" s="5">
        <f>SUM(ParParcours!D127:D138)</f>
        <v>1285</v>
      </c>
      <c r="C37" s="5">
        <f>SUM(ParParcours!E127:E138)</f>
        <v>2114</v>
      </c>
      <c r="D37" s="14">
        <f>SUM(ParParcours!F127:F138)</f>
        <v>2214</v>
      </c>
      <c r="E37" s="27">
        <f>SUM(ParParcours!G127:G138)</f>
        <v>2486</v>
      </c>
      <c r="F37" s="12">
        <f>E37/SUM(ParParcours!C127:C138)</f>
        <v>8.0453074433656955</v>
      </c>
      <c r="G37" s="6">
        <f t="shared" si="0"/>
        <v>0.12285456187895212</v>
      </c>
    </row>
    <row r="38" spans="1:7" ht="30" x14ac:dyDescent="0.25">
      <c r="A38" s="61" t="s">
        <v>37</v>
      </c>
      <c r="B38" s="5">
        <f>SUM(ParParcours!D139:D140)</f>
        <v>369</v>
      </c>
      <c r="C38" s="5">
        <f>SUM(ParParcours!E139:E140)</f>
        <v>456</v>
      </c>
      <c r="D38" s="14">
        <f>SUM(ParParcours!F139:F140)</f>
        <v>391</v>
      </c>
      <c r="E38" s="27">
        <f>SUM(ParParcours!G139:G140)</f>
        <v>668</v>
      </c>
      <c r="F38" s="12">
        <f>E38/SUM(ParParcours!C139:C140)</f>
        <v>13.36</v>
      </c>
      <c r="G38" s="6">
        <f t="shared" si="0"/>
        <v>0.7084398976982097</v>
      </c>
    </row>
    <row r="39" spans="1:7" ht="30" x14ac:dyDescent="0.25">
      <c r="A39" s="61" t="s">
        <v>38</v>
      </c>
      <c r="B39" s="5">
        <f>SUM(ParParcours!D141:D143)</f>
        <v>48</v>
      </c>
      <c r="C39" s="5">
        <f>SUM(ParParcours!E141:E143)</f>
        <v>112</v>
      </c>
      <c r="D39" s="14">
        <f>SUM(ParParcours!F141:F143)</f>
        <v>86</v>
      </c>
      <c r="E39" s="27">
        <f>SUM(ParParcours!G141:G143)</f>
        <v>167</v>
      </c>
      <c r="F39" s="12">
        <f>E39/SUM(ParParcours!C141:C143)</f>
        <v>4.1749999999999998</v>
      </c>
      <c r="G39" s="6">
        <f t="shared" si="0"/>
        <v>0.94186046511627908</v>
      </c>
    </row>
    <row r="40" spans="1:7" x14ac:dyDescent="0.25">
      <c r="A40" s="61" t="s">
        <v>39</v>
      </c>
      <c r="B40" s="5">
        <f>ParParcours!D144</f>
        <v>524</v>
      </c>
      <c r="C40" s="5">
        <f>SUM(ParParcours!E144:E145)</f>
        <v>1577</v>
      </c>
      <c r="D40" s="14">
        <f>SUM(ParParcours!F144:F145)</f>
        <v>1395</v>
      </c>
      <c r="E40" s="27">
        <f>SUM(ParParcours!G144:G145)</f>
        <v>2107</v>
      </c>
      <c r="F40" s="12">
        <f>E40/SUM(ParParcours!C144:C145)</f>
        <v>52.674999999999997</v>
      </c>
      <c r="G40" s="6">
        <f t="shared" si="0"/>
        <v>0.51039426523297493</v>
      </c>
    </row>
    <row r="41" spans="1:7" x14ac:dyDescent="0.25">
      <c r="A41" s="61" t="s">
        <v>130</v>
      </c>
      <c r="B41" s="33"/>
      <c r="C41" s="33"/>
      <c r="D41" s="14">
        <f>SUM(ParParcours!F146)</f>
        <v>511</v>
      </c>
      <c r="E41" s="27">
        <f>SUM(ParParcours!G146)</f>
        <v>381</v>
      </c>
      <c r="F41" s="12">
        <f>E41/SUM(ParParcours!C146)</f>
        <v>34.636363636363633</v>
      </c>
      <c r="G41" s="6">
        <f t="shared" si="0"/>
        <v>-0.25440313111545987</v>
      </c>
    </row>
    <row r="42" spans="1:7" x14ac:dyDescent="0.25">
      <c r="A42" s="61" t="s">
        <v>133</v>
      </c>
      <c r="B42" s="33"/>
      <c r="C42" s="33"/>
      <c r="D42" s="14">
        <f>SUM(ParParcours!F147)</f>
        <v>139</v>
      </c>
      <c r="E42" s="27">
        <f>SUM(ParParcours!G147)</f>
        <v>148</v>
      </c>
      <c r="F42" s="12">
        <f>E42/SUM(ParParcours!C147)</f>
        <v>4.2285714285714286</v>
      </c>
      <c r="G42" s="6">
        <f t="shared" si="0"/>
        <v>6.4748201438848921E-2</v>
      </c>
    </row>
    <row r="43" spans="1:7" x14ac:dyDescent="0.25">
      <c r="A43" s="61" t="s">
        <v>40</v>
      </c>
      <c r="B43" s="5">
        <f>SUM(ParParcours!D148:D150)</f>
        <v>117</v>
      </c>
      <c r="C43" s="5">
        <f>SUM(ParParcours!E148:E150)</f>
        <v>268</v>
      </c>
      <c r="D43" s="14">
        <f>SUM(ParParcours!F148:F150)</f>
        <v>316</v>
      </c>
      <c r="E43" s="27">
        <f>SUM(ParParcours!G148:G150)</f>
        <v>372</v>
      </c>
      <c r="F43" s="12">
        <f>E43/SUM(ParParcours!C148:C150)</f>
        <v>9.3000000000000007</v>
      </c>
      <c r="G43" s="6">
        <f t="shared" si="0"/>
        <v>0.17721518987341772</v>
      </c>
    </row>
    <row r="44" spans="1:7" x14ac:dyDescent="0.25">
      <c r="A44" s="61" t="s">
        <v>41</v>
      </c>
      <c r="B44" s="5">
        <f>SUM(ParParcours!D151:D159)</f>
        <v>4669</v>
      </c>
      <c r="C44" s="5">
        <f>SUM(ParParcours!E151:E159)</f>
        <v>5218</v>
      </c>
      <c r="D44" s="14">
        <f>SUM(ParParcours!F151:F159)</f>
        <v>4880</v>
      </c>
      <c r="E44" s="27">
        <f>SUM(ParParcours!G151:G159)</f>
        <v>4689</v>
      </c>
      <c r="F44" s="12">
        <f>E44/SUM(ParParcours!C151:C159)</f>
        <v>42.627272727272725</v>
      </c>
      <c r="G44" s="6">
        <f t="shared" si="0"/>
        <v>-3.9139344262295081E-2</v>
      </c>
    </row>
    <row r="45" spans="1:7" x14ac:dyDescent="0.25">
      <c r="A45" s="61" t="s">
        <v>110</v>
      </c>
      <c r="B45" s="33"/>
      <c r="C45" s="33"/>
      <c r="D45" s="14">
        <f>SUM(ParParcours!F160)</f>
        <v>415</v>
      </c>
      <c r="E45" s="27">
        <f>SUM(ParParcours!G160)</f>
        <v>517</v>
      </c>
      <c r="F45" s="12">
        <f>E45/SUM(ParParcours!C160)</f>
        <v>34.466666666666669</v>
      </c>
      <c r="G45" s="6">
        <f t="shared" si="0"/>
        <v>0.24578313253012049</v>
      </c>
    </row>
    <row r="46" spans="1:7" x14ac:dyDescent="0.25">
      <c r="A46" s="61" t="s">
        <v>42</v>
      </c>
      <c r="B46" s="5">
        <f>SUM(ParParcours!D161:D162)</f>
        <v>466</v>
      </c>
      <c r="C46" s="5">
        <f>SUM(ParParcours!E161:E162)</f>
        <v>617</v>
      </c>
      <c r="D46" s="14">
        <f>SUM(ParParcours!F161:F162)</f>
        <v>995</v>
      </c>
      <c r="E46" s="27">
        <f>SUM(ParParcours!G161:G162)</f>
        <v>935</v>
      </c>
      <c r="F46" s="12">
        <f>E46/SUM(ParParcours!C161:C162)</f>
        <v>26.714285714285715</v>
      </c>
      <c r="G46" s="6">
        <f t="shared" si="0"/>
        <v>-6.030150753768844E-2</v>
      </c>
    </row>
    <row r="47" spans="1:7" x14ac:dyDescent="0.25">
      <c r="A47" s="31" t="s">
        <v>43</v>
      </c>
      <c r="B47" s="5">
        <f>ParParcours!D163</f>
        <v>72</v>
      </c>
      <c r="C47" s="5">
        <f>SUM(ParParcours!E163)</f>
        <v>113</v>
      </c>
      <c r="D47" s="14">
        <f>SUM(ParParcours!F163)</f>
        <v>100</v>
      </c>
      <c r="E47" s="27">
        <f>SUM(ParParcours!G163)</f>
        <v>147</v>
      </c>
      <c r="F47" s="12">
        <f>E47/ParParcours!C163</f>
        <v>16.333333333333332</v>
      </c>
      <c r="G47" s="6">
        <f t="shared" si="0"/>
        <v>0.47</v>
      </c>
    </row>
    <row r="48" spans="1:7" x14ac:dyDescent="0.25">
      <c r="A48" s="61" t="s">
        <v>44</v>
      </c>
      <c r="B48" s="5">
        <f>SUM(ParParcours!D164:D167)</f>
        <v>168</v>
      </c>
      <c r="C48" s="5">
        <f>SUM(ParParcours!E164:E165)</f>
        <v>304</v>
      </c>
      <c r="D48" s="14">
        <f>SUM(ParParcours!F164:F166)</f>
        <v>331</v>
      </c>
      <c r="E48" s="27">
        <f>SUM(ParParcours!G164:G166)</f>
        <v>317</v>
      </c>
      <c r="F48" s="12">
        <f>E48/SUM(ParParcours!C164:C166)</f>
        <v>6.8913043478260869</v>
      </c>
      <c r="G48" s="6">
        <f t="shared" si="0"/>
        <v>-4.2296072507552872E-2</v>
      </c>
    </row>
    <row r="49" spans="1:7" x14ac:dyDescent="0.25">
      <c r="A49" s="61" t="s">
        <v>129</v>
      </c>
      <c r="B49" s="33"/>
      <c r="C49" s="33"/>
      <c r="D49" s="14">
        <f>SUM(ParParcours!F167)</f>
        <v>116</v>
      </c>
      <c r="E49" s="27">
        <f>SUM(ParParcours!G167)</f>
        <v>58</v>
      </c>
      <c r="F49" s="12">
        <f>E49/SUM(ParParcours!C167)</f>
        <v>3.8666666666666667</v>
      </c>
      <c r="G49" s="6">
        <f t="shared" si="0"/>
        <v>-0.5</v>
      </c>
    </row>
    <row r="50" spans="1:7" x14ac:dyDescent="0.25">
      <c r="A50" s="61" t="s">
        <v>45</v>
      </c>
      <c r="B50" s="5">
        <f>SUM(ParParcours!D168:D173)</f>
        <v>952</v>
      </c>
      <c r="C50" s="5">
        <f>SUM(ParParcours!E168:E172)</f>
        <v>1048</v>
      </c>
      <c r="D50" s="14">
        <f>SUM(ParParcours!F168:F173)</f>
        <v>450</v>
      </c>
      <c r="E50" s="27">
        <f>SUM(ParParcours!G168:G173)</f>
        <v>702</v>
      </c>
      <c r="F50" s="12">
        <f>E50/SUM(ParParcours!C168:C173)</f>
        <v>16.714285714285715</v>
      </c>
      <c r="G50" s="6">
        <f t="shared" si="0"/>
        <v>0.56000000000000005</v>
      </c>
    </row>
    <row r="51" spans="1:7" x14ac:dyDescent="0.25">
      <c r="A51" s="61" t="s">
        <v>46</v>
      </c>
      <c r="B51" s="5">
        <f>SUM(ParParcours!D174)</f>
        <v>150</v>
      </c>
      <c r="C51" s="5">
        <f>SUM(ParParcours!E174:E175)</f>
        <v>219</v>
      </c>
      <c r="D51" s="14">
        <f>SUM(ParParcours!F174:F175)</f>
        <v>173</v>
      </c>
      <c r="E51" s="27">
        <f>SUM(ParParcours!G174:G175)</f>
        <v>324</v>
      </c>
      <c r="F51" s="12">
        <f>E51/SUM(ParParcours!C174:C175)</f>
        <v>10.8</v>
      </c>
      <c r="G51" s="6">
        <f t="shared" si="0"/>
        <v>0.87283236994219648</v>
      </c>
    </row>
    <row r="52" spans="1:7" x14ac:dyDescent="0.25">
      <c r="A52" s="61" t="s">
        <v>47</v>
      </c>
      <c r="B52" s="5">
        <f>SUM(ParParcours!D176:D179)</f>
        <v>192</v>
      </c>
      <c r="C52" s="5">
        <f>SUM(ParParcours!E176:E179)</f>
        <v>189</v>
      </c>
      <c r="D52" s="14">
        <f>SUM(ParParcours!F176:F179)</f>
        <v>233</v>
      </c>
      <c r="E52" s="27">
        <f>SUM(ParParcours!G176:G179)</f>
        <v>417</v>
      </c>
      <c r="F52" s="12">
        <f>E52/SUM(ParParcours!C176:C179)</f>
        <v>5.6351351351351351</v>
      </c>
      <c r="G52" s="6">
        <f t="shared" si="0"/>
        <v>0.78969957081545061</v>
      </c>
    </row>
    <row r="53" spans="1:7" x14ac:dyDescent="0.25">
      <c r="A53" s="31" t="s">
        <v>48</v>
      </c>
      <c r="B53" s="5">
        <f>SUM(ParParcours!D180)</f>
        <v>230</v>
      </c>
      <c r="C53" s="5">
        <f>ParParcours!E180</f>
        <v>344</v>
      </c>
      <c r="D53" s="5">
        <f>SUM(ParParcours!F180)</f>
        <v>296</v>
      </c>
      <c r="E53" s="27">
        <f>SUM(ParParcours!G180)</f>
        <v>359</v>
      </c>
      <c r="F53" s="12">
        <f>E53/ParParcours!C180</f>
        <v>17.95</v>
      </c>
      <c r="G53" s="6">
        <f t="shared" si="0"/>
        <v>0.21283783783783783</v>
      </c>
    </row>
    <row r="54" spans="1:7" x14ac:dyDescent="0.25">
      <c r="A54" s="31" t="s">
        <v>49</v>
      </c>
      <c r="B54" s="5">
        <f>SUM(ParParcours!D181)</f>
        <v>374</v>
      </c>
      <c r="C54" s="5">
        <f>SUM(ParParcours!E181:E182)</f>
        <v>783</v>
      </c>
      <c r="D54" s="14">
        <f>SUM(ParParcours!F181:F182)</f>
        <v>717</v>
      </c>
      <c r="E54" s="27">
        <f>SUM(ParParcours!G181:G182)</f>
        <v>812</v>
      </c>
      <c r="F54" s="12">
        <f>E54/SUM(ParParcours!C181:C182)</f>
        <v>32.479999999999997</v>
      </c>
      <c r="G54" s="6">
        <f t="shared" si="0"/>
        <v>0.13249651324965134</v>
      </c>
    </row>
    <row r="55" spans="1:7" x14ac:dyDescent="0.25">
      <c r="A55" s="61" t="s">
        <v>50</v>
      </c>
      <c r="B55" s="5">
        <f>SUM(ParParcours!D183)</f>
        <v>194</v>
      </c>
      <c r="C55" s="5">
        <f>SUM(ParParcours!E183:E184)</f>
        <v>551</v>
      </c>
      <c r="D55" s="14">
        <f>SUM(ParParcours!F183:F184)</f>
        <v>420</v>
      </c>
      <c r="E55" s="27">
        <f>SUM(ParParcours!G183:G184)</f>
        <v>535</v>
      </c>
      <c r="F55" s="12">
        <f>E55/SUM(ParParcours!C183:C184)</f>
        <v>29.722222222222221</v>
      </c>
      <c r="G55" s="6">
        <f t="shared" si="0"/>
        <v>0.27380952380952384</v>
      </c>
    </row>
    <row r="56" spans="1:7" x14ac:dyDescent="0.25">
      <c r="A56" s="31" t="s">
        <v>51</v>
      </c>
      <c r="B56" s="5">
        <f>SUM(ParParcours!D185)</f>
        <v>289</v>
      </c>
      <c r="C56" s="5">
        <f>ParParcours!E185</f>
        <v>433</v>
      </c>
      <c r="D56" s="14">
        <f>ParParcours!F185</f>
        <v>425</v>
      </c>
      <c r="E56" s="27">
        <f>ParParcours!G185</f>
        <v>566</v>
      </c>
      <c r="F56" s="12">
        <f>E56/ParParcours!C185</f>
        <v>15.297297297297296</v>
      </c>
      <c r="G56" s="6">
        <f t="shared" si="0"/>
        <v>0.33176470588235296</v>
      </c>
    </row>
    <row r="57" spans="1:7" x14ac:dyDescent="0.25">
      <c r="A57" s="31" t="s">
        <v>127</v>
      </c>
      <c r="B57" s="33"/>
      <c r="C57" s="33"/>
      <c r="D57" s="14">
        <f>SUM(ParParcours!F186)</f>
        <v>641</v>
      </c>
      <c r="E57" s="27">
        <f>SUM(ParParcours!G186)</f>
        <v>421</v>
      </c>
      <c r="F57" s="12">
        <f>E57/ParParcours!C186</f>
        <v>28.066666666666666</v>
      </c>
      <c r="G57" s="6">
        <f t="shared" si="0"/>
        <v>-0.34321372854914195</v>
      </c>
    </row>
    <row r="58" spans="1:7" x14ac:dyDescent="0.25">
      <c r="A58" s="31" t="s">
        <v>123</v>
      </c>
      <c r="B58" s="33"/>
      <c r="C58" s="33"/>
      <c r="D58" s="14">
        <f>SUM(ParParcours!F187:F188)</f>
        <v>240</v>
      </c>
      <c r="E58" s="27">
        <f>SUM(ParParcours!G187:G188)</f>
        <v>365</v>
      </c>
      <c r="F58" s="12">
        <f>E58/SUM(ParParcours!C187:C188)</f>
        <v>10.735294117647058</v>
      </c>
      <c r="G58" s="6">
        <f t="shared" si="0"/>
        <v>0.52083333333333337</v>
      </c>
    </row>
    <row r="59" spans="1:7" ht="15.75" x14ac:dyDescent="0.25">
      <c r="A59" s="8" t="s">
        <v>3</v>
      </c>
      <c r="B59" s="3">
        <f>SUM(B2:B58)</f>
        <v>25887</v>
      </c>
      <c r="C59" s="3">
        <f t="shared" ref="C59" si="1">SUM(C2:C58)</f>
        <v>42974</v>
      </c>
      <c r="D59" s="3">
        <f>SUM(D2:D58)</f>
        <v>46557</v>
      </c>
      <c r="E59" s="3">
        <f>SUM(E2:E58)</f>
        <v>52116</v>
      </c>
      <c r="F59" s="9">
        <f>E59/ParParcours!C189</f>
        <v>16.185093167701865</v>
      </c>
      <c r="G59" s="70">
        <f t="shared" si="0"/>
        <v>0.11940202332624525</v>
      </c>
    </row>
  </sheetData>
  <autoFilter ref="A1:G59" xr:uid="{883091A3-B45A-4784-BE10-F97DD8585E0A}"/>
  <conditionalFormatting sqref="F2:F59">
    <cfRule type="cellIs" dxfId="3" priority="8" operator="lessThan">
      <formula>0</formula>
    </cfRule>
  </conditionalFormatting>
  <conditionalFormatting sqref="F2:F1048576">
    <cfRule type="cellIs" dxfId="2" priority="4" operator="greaterThan">
      <formula>10</formula>
    </cfRule>
    <cfRule type="cellIs" dxfId="1" priority="5" operator="between">
      <formula>5</formula>
      <formula>10</formula>
    </cfRule>
    <cfRule type="cellIs" dxfId="0" priority="6" operator="between">
      <formula>0</formula>
      <formula>5</formula>
    </cfRule>
  </conditionalFormatting>
  <conditionalFormatting sqref="G1:G1048576">
    <cfRule type="cellIs" dxfId="6" priority="1" operator="greaterThan">
      <formula>2</formula>
    </cfRule>
    <cfRule type="cellIs" dxfId="5" priority="2" operator="between">
      <formula>0</formula>
      <formula>2</formula>
    </cfRule>
    <cfRule type="cellIs" dxfId="4" priority="3" operator="lessThanOr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7B8D8-2C7D-4BAF-9B70-ABA8F9928FA2}">
  <dimension ref="A1"/>
  <sheetViews>
    <sheetView workbookViewId="0">
      <selection activeCell="H23" sqref="H23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5E39047-E975-42A3-99B0-77890F76561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ParParcours</vt:lpstr>
      <vt:lpstr>ParMention</vt:lpstr>
      <vt:lpstr>Etablissement UniCA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2025-03-28T12:29:53Z</dcterms:modified>
</cp:coreProperties>
</file>